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data backup 21.05.2024\Desktop\UNDER NIT APPROVAL\MRT MDOLA-RCC REVETMENT-OT\BID DOC\VOLUME-II\"/>
    </mc:Choice>
  </mc:AlternateContent>
  <xr:revisionPtr revIDLastSave="0" documentId="13_ncr:1_{8A2F50E1-1A8E-49C1-ACAB-212C009D5CDB}" xr6:coauthVersionLast="47" xr6:coauthVersionMax="47" xr10:uidLastSave="{00000000-0000-0000-0000-000000000000}"/>
  <bookViews>
    <workbookView xWindow="-120" yWindow="-120" windowWidth="29040" windowHeight="15840" tabRatio="886" xr2:uid="{00000000-000D-0000-FFFF-FFFF00000000}"/>
  </bookViews>
  <sheets>
    <sheet name="Total Estimated cost" sheetId="58" r:id="rId1"/>
    <sheet name="Abtract of L363" sheetId="45" state="hidden" r:id="rId2"/>
    <sheet name="363 Cost Estimate" sheetId="25" state="hidden" r:id="rId3"/>
    <sheet name=" Protection Plan of L363" sheetId="44" state="hidden" r:id="rId4"/>
    <sheet name="Abstract of L98" sheetId="49" state="hidden" r:id="rId5"/>
    <sheet name="L 98 Cost Estimate" sheetId="51" state="hidden" r:id="rId6"/>
    <sheet name="L98 Protection Plan" sheetId="50" state="hidden" r:id="rId7"/>
    <sheet name="Abtract of L 161" sheetId="52" state="hidden" r:id="rId8"/>
    <sheet name="L 161 Cost Estimate" sheetId="53" state="hidden" r:id="rId9"/>
    <sheet name="L 161 Protection Plan" sheetId="54" state="hidden" r:id="rId10"/>
    <sheet name="Abstract of L 82" sheetId="55" state="hidden" r:id="rId11"/>
    <sheet name="L 82 Cost Estimate" sheetId="56" state="hidden" r:id="rId12"/>
    <sheet name="Bar Bending Schedule of L 82" sheetId="57" state="hidden" r:id="rId13"/>
  </sheets>
  <externalReferences>
    <externalReference r:id="rId14"/>
    <externalReference r:id="rId15"/>
  </externalReferences>
  <definedNames>
    <definedName name="_xlnm.Print_Titles" localSheetId="2">'363 Cost Estimate'!$2:$2</definedName>
    <definedName name="_xlnm.Print_Titles" localSheetId="0">'Total Estimated cost'!$4:$4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55" l="1"/>
  <c r="O43" i="56"/>
  <c r="O27" i="53"/>
  <c r="M37" i="25"/>
  <c r="N37" i="25" s="1"/>
  <c r="N51" i="53"/>
  <c r="N51" i="51"/>
  <c r="K17" i="55" l="1"/>
  <c r="H18" i="58"/>
  <c r="H17" i="58"/>
  <c r="E17" i="58"/>
  <c r="E15" i="58"/>
  <c r="E14" i="58"/>
  <c r="E13" i="58"/>
  <c r="E12" i="58"/>
  <c r="E11" i="58"/>
  <c r="E10" i="58"/>
  <c r="E9" i="58"/>
  <c r="I9" i="58" s="1"/>
  <c r="E8" i="58"/>
  <c r="E7" i="58"/>
  <c r="I7" i="58" s="1"/>
  <c r="E6" i="58"/>
  <c r="K18" i="55"/>
  <c r="I4" i="55"/>
  <c r="K4" i="55" s="1"/>
  <c r="K14" i="55" s="1"/>
  <c r="K19" i="55" s="1"/>
  <c r="Q20" i="57"/>
  <c r="P20" i="57"/>
  <c r="L19" i="57"/>
  <c r="F19" i="57"/>
  <c r="L18" i="57"/>
  <c r="M18" i="57" s="1"/>
  <c r="O18" i="57" s="1"/>
  <c r="F18" i="57"/>
  <c r="L17" i="57"/>
  <c r="M17" i="57" s="1"/>
  <c r="O17" i="57" s="1"/>
  <c r="F17" i="57"/>
  <c r="N16" i="57"/>
  <c r="L16" i="57"/>
  <c r="M16" i="57" s="1"/>
  <c r="O16" i="57" s="1"/>
  <c r="J16" i="57"/>
  <c r="F16" i="57"/>
  <c r="N15" i="57"/>
  <c r="J15" i="57"/>
  <c r="L15" i="57" s="1"/>
  <c r="M15" i="57" s="1"/>
  <c r="O15" i="57" s="1"/>
  <c r="F15" i="57"/>
  <c r="L13" i="57"/>
  <c r="M13" i="57" s="1"/>
  <c r="O13" i="57" s="1"/>
  <c r="F13" i="57"/>
  <c r="L12" i="57"/>
  <c r="M12" i="57" s="1"/>
  <c r="O12" i="57" s="1"/>
  <c r="F12" i="57"/>
  <c r="P11" i="57"/>
  <c r="N11" i="57"/>
  <c r="M11" i="57"/>
  <c r="O11" i="57" s="1"/>
  <c r="L11" i="57"/>
  <c r="F11" i="57"/>
  <c r="P10" i="57"/>
  <c r="N10" i="57"/>
  <c r="L10" i="57"/>
  <c r="M10" i="57" s="1"/>
  <c r="O10" i="57" s="1"/>
  <c r="F10" i="57"/>
  <c r="N20" i="57" l="1"/>
  <c r="M19" i="57"/>
  <c r="O19" i="57" s="1"/>
  <c r="O20" i="57" s="1"/>
  <c r="R20" i="57" s="1"/>
  <c r="K46" i="56" l="1"/>
  <c r="K44" i="56"/>
  <c r="K41" i="56"/>
  <c r="I37" i="56"/>
  <c r="I36" i="56"/>
  <c r="I38" i="56" s="1"/>
  <c r="K38" i="56" s="1"/>
  <c r="I33" i="56"/>
  <c r="I32" i="56"/>
  <c r="I31" i="56"/>
  <c r="I30" i="56"/>
  <c r="I27" i="56"/>
  <c r="I28" i="56" s="1"/>
  <c r="K28" i="56" s="1"/>
  <c r="I24" i="56"/>
  <c r="H23" i="56"/>
  <c r="I23" i="56" s="1"/>
  <c r="I22" i="56"/>
  <c r="G21" i="56"/>
  <c r="I21" i="56" s="1"/>
  <c r="G18" i="56"/>
  <c r="I18" i="56" s="1"/>
  <c r="G17" i="56"/>
  <c r="I17" i="56" s="1"/>
  <c r="I14" i="56"/>
  <c r="I15" i="56" s="1"/>
  <c r="K15" i="56" s="1"/>
  <c r="H8" i="56"/>
  <c r="G8" i="56"/>
  <c r="G7" i="56"/>
  <c r="I7" i="56" s="1"/>
  <c r="I5" i="56"/>
  <c r="K5" i="56" s="1"/>
  <c r="T36" i="54"/>
  <c r="T38" i="54" s="1"/>
  <c r="T40" i="54" s="1"/>
  <c r="E45" i="53"/>
  <c r="I53" i="53"/>
  <c r="K53" i="53" s="1"/>
  <c r="K51" i="53"/>
  <c r="K49" i="53"/>
  <c r="E47" i="53"/>
  <c r="I47" i="53" s="1"/>
  <c r="I46" i="53"/>
  <c r="E46" i="53"/>
  <c r="F45" i="53"/>
  <c r="I45" i="53" s="1"/>
  <c r="E44" i="53"/>
  <c r="I44" i="53" s="1"/>
  <c r="E43" i="53"/>
  <c r="I43" i="53" s="1"/>
  <c r="F42" i="53"/>
  <c r="E42" i="53"/>
  <c r="I42" i="53" s="1"/>
  <c r="K40" i="53"/>
  <c r="I38" i="53"/>
  <c r="I37" i="53"/>
  <c r="K35" i="53"/>
  <c r="I33" i="53"/>
  <c r="I32" i="53"/>
  <c r="I31" i="53"/>
  <c r="I30" i="53"/>
  <c r="I34" i="53" s="1"/>
  <c r="K28" i="53"/>
  <c r="I27" i="53"/>
  <c r="K25" i="53"/>
  <c r="H23" i="53"/>
  <c r="I23" i="53" s="1"/>
  <c r="I22" i="53"/>
  <c r="G21" i="53"/>
  <c r="I21" i="53" s="1"/>
  <c r="I24" i="53" s="1"/>
  <c r="K19" i="53"/>
  <c r="G17" i="53"/>
  <c r="I17" i="53" s="1"/>
  <c r="G16" i="53"/>
  <c r="I16" i="53" s="1"/>
  <c r="I18" i="53" s="1"/>
  <c r="K14" i="53"/>
  <c r="I13" i="53"/>
  <c r="K11" i="53"/>
  <c r="K8" i="53"/>
  <c r="H6" i="53"/>
  <c r="G6" i="53"/>
  <c r="H5" i="53"/>
  <c r="G5" i="53"/>
  <c r="G18" i="58"/>
  <c r="E12" i="52"/>
  <c r="G12" i="52" s="1"/>
  <c r="E11" i="52"/>
  <c r="G11" i="52" s="1"/>
  <c r="E10" i="52"/>
  <c r="G10" i="52" s="1"/>
  <c r="E9" i="52"/>
  <c r="G9" i="52" s="1"/>
  <c r="E8" i="52"/>
  <c r="G8" i="52" s="1"/>
  <c r="E7" i="52"/>
  <c r="G7" i="52" s="1"/>
  <c r="E6" i="52"/>
  <c r="G6" i="52" s="1"/>
  <c r="E5" i="52"/>
  <c r="G5" i="52" s="1"/>
  <c r="E4" i="52"/>
  <c r="G4" i="52" s="1"/>
  <c r="T36" i="50"/>
  <c r="T38" i="50" s="1"/>
  <c r="T40" i="50" s="1"/>
  <c r="I53" i="51"/>
  <c r="K53" i="51" s="1"/>
  <c r="K51" i="51"/>
  <c r="K49" i="51"/>
  <c r="E47" i="51"/>
  <c r="I47" i="51" s="1"/>
  <c r="I46" i="51"/>
  <c r="E46" i="51"/>
  <c r="F45" i="51"/>
  <c r="E45" i="51"/>
  <c r="I45" i="51" s="1"/>
  <c r="E44" i="51"/>
  <c r="I44" i="51" s="1"/>
  <c r="E43" i="51"/>
  <c r="I43" i="51" s="1"/>
  <c r="F42" i="51"/>
  <c r="E42" i="51"/>
  <c r="I42" i="51" s="1"/>
  <c r="K40" i="51"/>
  <c r="I38" i="51"/>
  <c r="I39" i="51" s="1"/>
  <c r="I37" i="51"/>
  <c r="K35" i="51"/>
  <c r="I33" i="51"/>
  <c r="I32" i="51"/>
  <c r="I31" i="51"/>
  <c r="I30" i="51"/>
  <c r="I34" i="51" s="1"/>
  <c r="K28" i="51"/>
  <c r="I27" i="51"/>
  <c r="K25" i="51"/>
  <c r="H23" i="51"/>
  <c r="I23" i="51" s="1"/>
  <c r="I22" i="51"/>
  <c r="I21" i="51"/>
  <c r="G21" i="51"/>
  <c r="K19" i="51"/>
  <c r="I17" i="51"/>
  <c r="G17" i="51"/>
  <c r="G16" i="51"/>
  <c r="I16" i="51" s="1"/>
  <c r="K14" i="51"/>
  <c r="I13" i="51"/>
  <c r="K11" i="51"/>
  <c r="K8" i="51"/>
  <c r="H6" i="51"/>
  <c r="G6" i="51"/>
  <c r="I6" i="51" s="1"/>
  <c r="H5" i="51"/>
  <c r="G5" i="51"/>
  <c r="F17" i="58"/>
  <c r="E12" i="49"/>
  <c r="G12" i="49" s="1"/>
  <c r="E11" i="49"/>
  <c r="G11" i="49" s="1"/>
  <c r="E10" i="49"/>
  <c r="G10" i="49" s="1"/>
  <c r="E9" i="49"/>
  <c r="G9" i="49" s="1"/>
  <c r="E8" i="49"/>
  <c r="G8" i="49" s="1"/>
  <c r="E7" i="49"/>
  <c r="G7" i="49" s="1"/>
  <c r="E6" i="49"/>
  <c r="G6" i="49" s="1"/>
  <c r="E5" i="49"/>
  <c r="G5" i="49" s="1"/>
  <c r="E4" i="49"/>
  <c r="G4" i="49" s="1"/>
  <c r="E67" i="25"/>
  <c r="E66" i="25"/>
  <c r="I66" i="25" s="1"/>
  <c r="F65" i="25"/>
  <c r="E64" i="25"/>
  <c r="I64" i="25" s="1"/>
  <c r="E63" i="25"/>
  <c r="I63" i="25" s="1"/>
  <c r="F62" i="25"/>
  <c r="E62" i="25"/>
  <c r="I62" i="25" s="1"/>
  <c r="E61" i="25"/>
  <c r="E60" i="25"/>
  <c r="F58" i="25"/>
  <c r="E58" i="25"/>
  <c r="E57" i="25"/>
  <c r="E55" i="25"/>
  <c r="I67" i="25"/>
  <c r="E65" i="25"/>
  <c r="I46" i="25"/>
  <c r="I45" i="25"/>
  <c r="I32" i="25"/>
  <c r="I31" i="25"/>
  <c r="I30" i="25"/>
  <c r="G23" i="25"/>
  <c r="I23" i="25" s="1"/>
  <c r="G22" i="25"/>
  <c r="I22" i="25" s="1"/>
  <c r="G21" i="25"/>
  <c r="G20" i="25"/>
  <c r="H7" i="25"/>
  <c r="G7" i="25"/>
  <c r="G6" i="25"/>
  <c r="H6" i="25"/>
  <c r="K55" i="51" l="1"/>
  <c r="I18" i="51"/>
  <c r="G15" i="52"/>
  <c r="G17" i="58"/>
  <c r="I17" i="58" s="1"/>
  <c r="I6" i="53"/>
  <c r="I7" i="53" s="1"/>
  <c r="I10" i="53" s="1"/>
  <c r="K54" i="51"/>
  <c r="K56" i="51" s="1"/>
  <c r="I39" i="53"/>
  <c r="I25" i="56"/>
  <c r="K25" i="56" s="1"/>
  <c r="G15" i="49"/>
  <c r="G16" i="49"/>
  <c r="F18" i="58"/>
  <c r="G13" i="49"/>
  <c r="I5" i="51"/>
  <c r="I7" i="51" s="1"/>
  <c r="I10" i="51" s="1"/>
  <c r="G16" i="52"/>
  <c r="I5" i="53"/>
  <c r="K48" i="56"/>
  <c r="I8" i="56"/>
  <c r="I19" i="56"/>
  <c r="K19" i="56" s="1"/>
  <c r="I34" i="56"/>
  <c r="K34" i="56" s="1"/>
  <c r="I9" i="56"/>
  <c r="K54" i="53"/>
  <c r="I48" i="53"/>
  <c r="K55" i="53"/>
  <c r="G13" i="52"/>
  <c r="I24" i="51"/>
  <c r="I48" i="51"/>
  <c r="I7" i="25"/>
  <c r="I65" i="25"/>
  <c r="I6" i="25"/>
  <c r="E16" i="45"/>
  <c r="E12" i="45"/>
  <c r="E11" i="45"/>
  <c r="E10" i="45"/>
  <c r="E9" i="45"/>
  <c r="E8" i="45"/>
  <c r="E7" i="45"/>
  <c r="E6" i="45"/>
  <c r="E5" i="45"/>
  <c r="G5" i="45" s="1"/>
  <c r="E4" i="45"/>
  <c r="I74" i="25"/>
  <c r="K72" i="25"/>
  <c r="E59" i="25"/>
  <c r="I59" i="25" s="1"/>
  <c r="I57" i="25"/>
  <c r="E56" i="25"/>
  <c r="F55" i="25"/>
  <c r="I36" i="25"/>
  <c r="H29" i="25"/>
  <c r="K12" i="25"/>
  <c r="G11" i="25"/>
  <c r="I11" i="25" s="1"/>
  <c r="H5" i="25"/>
  <c r="G5" i="25"/>
  <c r="G4" i="25"/>
  <c r="U38" i="44"/>
  <c r="U40" i="44" s="1"/>
  <c r="G17" i="49" l="1"/>
  <c r="G18" i="49" s="1"/>
  <c r="G19" i="49" s="1"/>
  <c r="G17" i="52"/>
  <c r="G18" i="52" s="1"/>
  <c r="G19" i="52" s="1"/>
  <c r="E17" i="45"/>
  <c r="I18" i="58"/>
  <c r="I11" i="56"/>
  <c r="I12" i="56" s="1"/>
  <c r="K12" i="56" s="1"/>
  <c r="K9" i="56"/>
  <c r="K47" i="56" s="1"/>
  <c r="K49" i="56" s="1"/>
  <c r="K56" i="53"/>
  <c r="G16" i="45"/>
  <c r="E13" i="45"/>
  <c r="G13" i="45" s="1"/>
  <c r="G12" i="45"/>
  <c r="G11" i="45"/>
  <c r="G10" i="45"/>
  <c r="G9" i="45"/>
  <c r="G8" i="45"/>
  <c r="G7" i="45"/>
  <c r="G6" i="45"/>
  <c r="G4" i="45"/>
  <c r="G14" i="45" l="1"/>
  <c r="I61" i="25" l="1"/>
  <c r="I58" i="25"/>
  <c r="G17" i="45"/>
  <c r="G18" i="45" s="1"/>
  <c r="G19" i="45" s="1"/>
  <c r="G20" i="45" s="1"/>
  <c r="K69" i="25"/>
  <c r="I60" i="25"/>
  <c r="I56" i="25"/>
  <c r="I55" i="25"/>
  <c r="K53" i="25"/>
  <c r="I51" i="25"/>
  <c r="I50" i="25"/>
  <c r="K48" i="25"/>
  <c r="I44" i="25"/>
  <c r="I43" i="25"/>
  <c r="I42" i="25"/>
  <c r="I41" i="25"/>
  <c r="K39" i="25"/>
  <c r="I37" i="25"/>
  <c r="I38" i="25" s="1"/>
  <c r="K34" i="25"/>
  <c r="I29" i="25"/>
  <c r="I28" i="25"/>
  <c r="I27" i="25"/>
  <c r="K25" i="25"/>
  <c r="I21" i="25"/>
  <c r="I20" i="25"/>
  <c r="I24" i="25" s="1"/>
  <c r="K18" i="25"/>
  <c r="I17" i="25"/>
  <c r="K15" i="25"/>
  <c r="K9" i="25"/>
  <c r="I5" i="25"/>
  <c r="H4" i="25"/>
  <c r="I68" i="25" l="1"/>
  <c r="I47" i="25"/>
  <c r="I33" i="25"/>
  <c r="K74" i="25"/>
  <c r="K76" i="25" s="1"/>
  <c r="I4" i="25"/>
  <c r="I8" i="25" s="1"/>
  <c r="I52" i="25"/>
  <c r="K75" i="25" l="1"/>
  <c r="K77" i="25" s="1"/>
  <c r="T38" i="44"/>
  <c r="T40" i="44" s="1"/>
  <c r="V40" i="44" s="1"/>
</calcChain>
</file>

<file path=xl/sharedStrings.xml><?xml version="1.0" encoding="utf-8"?>
<sst xmlns="http://schemas.openxmlformats.org/spreadsheetml/2006/main" count="739" uniqueCount="204">
  <si>
    <t>Sl. No.</t>
  </si>
  <si>
    <t>Particulars of Items</t>
  </si>
  <si>
    <t>Unit</t>
  </si>
  <si>
    <t>Nos</t>
  </si>
  <si>
    <t>Length</t>
  </si>
  <si>
    <t>Width</t>
  </si>
  <si>
    <t>Height</t>
  </si>
  <si>
    <t>Qty</t>
  </si>
  <si>
    <t>Rate in Rs.</t>
  </si>
  <si>
    <t>Amount   (Rs.)</t>
  </si>
  <si>
    <t>2.6.1</t>
  </si>
  <si>
    <t>Cum</t>
  </si>
  <si>
    <t>Total Qty.</t>
  </si>
  <si>
    <t>Filling available excavated earth (excluding rock) in trenches, plinth, sides of foundations etc. in layers not exceeding 20cm in depth, consolidating each deposited layer by ramming and watering, lead up to 50 m and lift upto 1.5 m.</t>
  </si>
  <si>
    <t>cum</t>
  </si>
  <si>
    <t>2.25 (a)</t>
  </si>
  <si>
    <t>Excavating, supplying and filling of local earth (including royalty) by mechanical transport upto a lead of 5km also including ramming and watering of the earth in layers not exceeding 20 cm in trenches, plinth, sides of foundation etc. complete.</t>
  </si>
  <si>
    <t>4.1.8</t>
  </si>
  <si>
    <t>Providing and laying in position cement concrete of specified grade excluding the cost of centering and shuttering - All work up to plinth level :1:4:8 (1 Cement : 4 coarse sand (zone-III) : 8 graded stone aggregate 40 mm nominal size)</t>
  </si>
  <si>
    <t>5.1.2</t>
  </si>
  <si>
    <t>5.2.2</t>
  </si>
  <si>
    <t>5.9.1</t>
  </si>
  <si>
    <t>Centering and shuttering including strutting, propping etc. and removal of form for :Foundations, footings, bases of columns, etc. for mass concrete</t>
  </si>
  <si>
    <t>SqM</t>
  </si>
  <si>
    <t>5.9.2</t>
  </si>
  <si>
    <t>Centering and shuttering including strutting, propping etc. and removal of form for :Walls (any thickness) including attached pilasters, butteresses, plinth and string courses etc.</t>
  </si>
  <si>
    <t>Steel reinforcement for R.C.C. work including straightening, cutting, bending, placing in position and binding all complete at all level.Thermo-Mechanically Treated bars of grade Fe-500D or more.</t>
  </si>
  <si>
    <t>Kg</t>
  </si>
  <si>
    <t>NS</t>
  </si>
  <si>
    <t xml:space="preserve">Providing and fixing of uPVC Single socketed pipe of approved make of 110mm outer dia of class 3 (Working pressure 6 Kg/ Sq.Cm.) conforming to IS - 13592 at all levels for all types of masonry work(as weep holes) complete in all respect </t>
  </si>
  <si>
    <t>Wt/mtr</t>
  </si>
  <si>
    <t>Over Lap(authorised)</t>
  </si>
  <si>
    <t>5.22.6 or 5.22A.6</t>
  </si>
  <si>
    <t>Ref of DSR 2021 Item No.</t>
  </si>
  <si>
    <t xml:space="preserve">Grand Total Estimated cost </t>
  </si>
  <si>
    <t>For Wall below footing (PCC)</t>
  </si>
  <si>
    <t>For Wall below footing (RCC)</t>
  </si>
  <si>
    <t>For footing (PCC)</t>
  </si>
  <si>
    <t>For footing (RCC)</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</si>
  <si>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</si>
  <si>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Details of SCHEME FOR PROTECTION OF FOUNDATION OF TOWERS FROM SOIL CUTTING</t>
  </si>
  <si>
    <t>Calculation of Revetment wall length</t>
  </si>
  <si>
    <t>L(mm)</t>
  </si>
  <si>
    <t xml:space="preserve">2X = length of both side of Frustam </t>
  </si>
  <si>
    <t xml:space="preserve">W=Width of RCC wall </t>
  </si>
  <si>
    <t>No of wall for revetment=sides</t>
  </si>
  <si>
    <t>Total length of revetment RCC WALL</t>
  </si>
  <si>
    <t>W</t>
  </si>
  <si>
    <t>W=300 mm</t>
  </si>
  <si>
    <t>Name of Transmission Line :-</t>
  </si>
  <si>
    <t>Z =One side protection wall length=(M+2X+W)</t>
  </si>
  <si>
    <t>Say</t>
  </si>
  <si>
    <t>Total</t>
  </si>
  <si>
    <t>NON Schedule Items</t>
  </si>
  <si>
    <t>Total for NS items</t>
  </si>
  <si>
    <t xml:space="preserve">Total for NS items Including GST @ 18% </t>
  </si>
  <si>
    <r>
      <t xml:space="preserve">Providing and laying in position specified grade of reinforced cement concrete, excluding the cost of centering, shuttering, finishing and reinforcement - </t>
    </r>
    <r>
      <rPr>
        <sz val="12"/>
        <color rgb="FF00B0F0"/>
        <rFont val="Times New Roman"/>
        <family val="1"/>
      </rPr>
      <t>All work up to plinth level</t>
    </r>
    <r>
      <rPr>
        <sz val="12"/>
        <rFont val="Times New Roman"/>
        <family val="1"/>
      </rPr>
      <t xml:space="preserve"> :1:1.5:3 (1 cement : 1.5 coarse sand (zone-III): 3 graded stone aggregate 20 mm nominal size)</t>
    </r>
  </si>
  <si>
    <r>
      <t xml:space="preserve">Reinforced cement concrete work in walls (any thickness), including attached pilasters, buttresses, plinth and string courses, fillets, columns, pillars, piers, abutments, posts and struts etc. </t>
    </r>
    <r>
      <rPr>
        <sz val="12"/>
        <color rgb="FF00B0F0"/>
        <rFont val="Times New Roman"/>
        <family val="1"/>
      </rPr>
      <t xml:space="preserve">above plinth level </t>
    </r>
    <r>
      <rPr>
        <sz val="12"/>
        <rFont val="Times New Roman"/>
        <family val="1"/>
      </rPr>
      <t>up to floor five level, excluding cost of centering, shuttering, finishing and reinforcement :1:1.5:3 (1 cement : 1.5 coarse sand(zone-III) : 3 graded stone
aggregate 20 mm nominal size)</t>
    </r>
  </si>
  <si>
    <t>Height of RCC Wall above NGL</t>
  </si>
  <si>
    <t>Ref of DSR 2023 Item No.</t>
  </si>
  <si>
    <t>S.N.</t>
  </si>
  <si>
    <t>Total Quantity</t>
  </si>
  <si>
    <t>Total Excavation Lum Sum</t>
  </si>
  <si>
    <t>Filling inside  of wall Lum sum</t>
  </si>
  <si>
    <t>Providing and laying in position specified grade of reinforced cement concrete, excluding the cost of centering, shuttering, finishing and reinforcement - All work up to plinth level :1:1.5:3 (1 cement : 1.5 coarse sand (zone-III): 3 graded stone aggregate 20 mm nominal size)</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</si>
  <si>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 3 graded stone
aggregate 20 mm nominal size)</t>
  </si>
  <si>
    <t>Total Estimated cost as per DSR'2023</t>
  </si>
  <si>
    <t>GST @18 % on NS Items</t>
  </si>
  <si>
    <t xml:space="preserve">Tower no.363 of 765 kV Drg. Ref No.: </t>
  </si>
  <si>
    <t xml:space="preserve">Drg. Ref No.: </t>
  </si>
  <si>
    <t>M =Distance between outer of adjecent pit</t>
  </si>
  <si>
    <t>2 EL = Distance between existing outer frustam and RCC wall</t>
  </si>
  <si>
    <t xml:space="preserve">Cost Estimate- RCC Retaining wall: Tower no.363 of 765kV Drg. Ref No.: </t>
  </si>
  <si>
    <t>Extra for every additional lift of 1.5 m or part thereof in excavation / banking excavated or stacked materials. All kind of soil.</t>
  </si>
  <si>
    <t>2.26.1</t>
  </si>
  <si>
    <t>Wall from footing to top</t>
  </si>
  <si>
    <t>Raft Top &amp; Bottom main Bar 10mm@200c/c</t>
  </si>
  <si>
    <t xml:space="preserve">Raft Top &amp; Bottom  Binder 10mm @ 200c/c  </t>
  </si>
  <si>
    <t>Wall verticle main bar 16mm@150c/c (Inner Side &amp; Outside)</t>
  </si>
  <si>
    <t>Wall Binder 12mm@ 150C/C (inner side &amp; Outer)</t>
  </si>
  <si>
    <t>Providing and laying of filter media (53mm to 22.4mm size stone aggregate) along retaining wall.</t>
  </si>
  <si>
    <t>meter</t>
  </si>
  <si>
    <t xml:space="preserve">Cost Estimate- RCC Retaining wall: Tower no. 363 of 765 kV Drg. Ref No.: </t>
  </si>
  <si>
    <t>For Wall below footing wall height 4m</t>
  </si>
  <si>
    <t>For footing wall height 4m</t>
  </si>
  <si>
    <t>For Wall below footing Wall height 3m</t>
  </si>
  <si>
    <t>For footing Wall height 3m</t>
  </si>
  <si>
    <t>extra for excavation below 1.5m for wall height 4m</t>
  </si>
  <si>
    <t>For Wall below footing for wall footing 4m</t>
  </si>
  <si>
    <t>For footing for wall footing 4m</t>
  </si>
  <si>
    <t>For Wall below footing for wall footing 3m</t>
  </si>
  <si>
    <t>For footing for wall footing 3m</t>
  </si>
  <si>
    <t>For Wall below footing 4m</t>
  </si>
  <si>
    <t>For footing 4m</t>
  </si>
  <si>
    <t>wall from footing top to GL 4m</t>
  </si>
  <si>
    <t>For Wall below footing 3m</t>
  </si>
  <si>
    <t>For footing 3m</t>
  </si>
  <si>
    <t>wall from footing top to GL 3m</t>
  </si>
  <si>
    <t>wall from above GL 4m</t>
  </si>
  <si>
    <t>wall from above GL 3m</t>
  </si>
  <si>
    <t>For wall RCC 4m</t>
  </si>
  <si>
    <t>For wall RCC 3m</t>
  </si>
  <si>
    <t>Raft Top &amp; Bottom main Bar 16mm@200c/c</t>
  </si>
  <si>
    <t xml:space="preserve">Raft Top &amp; Bottom  Binder 16mm @ 200c/c  </t>
  </si>
  <si>
    <t>Wall verticle main bar 12mm@150c/c (Inner Side &amp; Outside)</t>
  </si>
  <si>
    <t>Wall Binder 10mm@ 200C/C (inner side &amp; Outer)</t>
  </si>
  <si>
    <t>For rate justification quotation Attached</t>
  </si>
  <si>
    <t xml:space="preserve"> </t>
  </si>
  <si>
    <t>Cost Estimate- RCC Retaining wall: Tower no. 98 of 400 kV</t>
  </si>
  <si>
    <t xml:space="preserve">BOQ Ref. Drg.: </t>
  </si>
  <si>
    <t>For rate justification quotation attached</t>
  </si>
  <si>
    <t>metre</t>
  </si>
  <si>
    <t xml:space="preserve">Cost Estimate- RCC Retaining wall: Tower no.98 of 400 kV </t>
  </si>
  <si>
    <t>For 43.8 mtr Length and 1.1m Height above NGL</t>
  </si>
  <si>
    <t>For Wall below footing</t>
  </si>
  <si>
    <t>For footing</t>
  </si>
  <si>
    <t>Filling inside</t>
  </si>
  <si>
    <t>wall from footing top to GL</t>
  </si>
  <si>
    <t>wall from  Plinth level to top</t>
  </si>
  <si>
    <t>Wall from footing to GL</t>
  </si>
  <si>
    <t>Wall from GL to Top</t>
  </si>
  <si>
    <t>Raft Top &amp; Bottom  main Bar 10mm@200c/c</t>
  </si>
  <si>
    <t>Wall verticle main bar 10mm@150c/c (Inner Side &amp; outer)</t>
  </si>
  <si>
    <t>Wall Binder 10mm@ 200C/C (inner side &amp; outer side)</t>
  </si>
  <si>
    <t>RM</t>
  </si>
  <si>
    <t xml:space="preserve">Tower no. 161 of 98 kV </t>
  </si>
  <si>
    <t xml:space="preserve">Ref. Drg.: </t>
  </si>
  <si>
    <t>Tower No-98,Tower Type A ,RCC Wall -4 side</t>
  </si>
  <si>
    <t>M =Distance between centre of adjecent pit</t>
  </si>
  <si>
    <t>2 EL = Distance between existing foundation and RCC wall</t>
  </si>
  <si>
    <t>Cost Estimate- RCC Retaining wall: Tower no. 161 of 400 kV</t>
  </si>
  <si>
    <t xml:space="preserve">Cost Estimate- RCC Retaining wall: Tower no.161 of 400 kV </t>
  </si>
  <si>
    <t>For 74 mtr Length and 1.5m Height above NGL</t>
  </si>
  <si>
    <t xml:space="preserve">Tower no. 161 of 400 kV </t>
  </si>
  <si>
    <t>Tower No-161, DA+25 Tower Type- ,RCC Wall -4 side</t>
  </si>
  <si>
    <t>2.1.1</t>
  </si>
  <si>
    <t xml:space="preserve">Earth work in surface excavation not exceeding 30 cm in depth but exceeding 1.5 m in width as well as 10 sqm on plan including getting out and disposal of excavated earth upto 50 m and lift upto 1.5 m, as directed by Engineer-in- Charge: All kinds of soil </t>
  </si>
  <si>
    <t>sqm</t>
  </si>
  <si>
    <t>Each</t>
  </si>
  <si>
    <t>GST@18% on NS Item</t>
  </si>
  <si>
    <t>Cost Estimate- RCC Retaining wall: 400 kV Meerut-Mandola ckt-I &amp; II , L-82</t>
  </si>
  <si>
    <t xml:space="preserve">For (12.5+2+2)x4=66 mtr Length and 2 Mtr Height </t>
  </si>
  <si>
    <t>Total area</t>
  </si>
  <si>
    <t>Total Excavation</t>
  </si>
  <si>
    <t>Filling inside  of wall</t>
  </si>
  <si>
    <r>
      <t xml:space="preserve">Providing and laying in position specified grade of reinforced cement concrete, excluding the cost of centering, shuttering, finishing and reinforcement - </t>
    </r>
    <r>
      <rPr>
        <sz val="12"/>
        <color rgb="FF00B0F0"/>
        <rFont val="Book Antiqua"/>
        <family val="1"/>
      </rPr>
      <t>All work up to plinth level</t>
    </r>
    <r>
      <rPr>
        <sz val="12"/>
        <rFont val="Book Antiqua"/>
        <family val="1"/>
      </rPr>
      <t xml:space="preserve"> :1:1.5:3 (1 cement : 1.5 coarse sand (zone-III): 3 graded stone aggregate 20 mm nominal size)</t>
    </r>
  </si>
  <si>
    <t>wall from GL to Plinth lvl</t>
  </si>
  <si>
    <r>
      <t xml:space="preserve">Reinforced cement concrete work in walls (any thickness), including attached pilasters, buttresses, plinth and string courses, fillets, columns, pillars, piers, abutments, posts and struts etc. </t>
    </r>
    <r>
      <rPr>
        <sz val="12"/>
        <color rgb="FF00B0F0"/>
        <rFont val="Book Antiqua"/>
        <family val="1"/>
      </rPr>
      <t xml:space="preserve">above plinth level </t>
    </r>
    <r>
      <rPr>
        <sz val="12"/>
        <rFont val="Book Antiqua"/>
        <family val="1"/>
      </rPr>
      <t>up to floor five level, excluding cost of centering, shuttering, finishing and reinforcement :1:1.5:3 (1 cement : 1.5 coarse sand(zone-III) : 3 graded stone
aggregate 20 mm nominal size)</t>
    </r>
  </si>
  <si>
    <t>As per BBS.</t>
  </si>
  <si>
    <t>Providing and laying of filter media (53mm to 22.4mm size stone aggregate) confined in GI(hot dip galvanised- galvanizing/ zinc coating not less than 270g/Sq.m.) welded wire mesh (of average width of aperture 15mm and nominal dia of wire 1.6mm conforming to IS:4948(Latest)) of approximately 500 mm size cuboid(typical) with edges(at junction of two faces) of cuboid strengthened with MS flat 25x3mm or Angle section 25x25x3 (size of  cuboid 300 mm each face) including labours, materials at all levels complete in all respect.
(Unit in Each)</t>
  </si>
  <si>
    <t xml:space="preserve">POWER GRID CORPORATION OF INDIA LTD. </t>
  </si>
  <si>
    <t>BAR BENDING SCHEDULE</t>
  </si>
  <si>
    <t>Drawing No. :- C/ENGG/NR1/BW/RETAING WALL/BW-01</t>
  </si>
  <si>
    <t>Line Name &amp; Location :- 400 Kv Meerut - Mandola ,  Loc-82  (66 mtr)  : 2.0 meter height</t>
  </si>
  <si>
    <t>Item Name  :-  Retaining Wall</t>
  </si>
  <si>
    <t>SR NO.</t>
  </si>
  <si>
    <t>Description</t>
  </si>
  <si>
    <t>Bar dia</t>
  </si>
  <si>
    <t>No of Footings</t>
  </si>
  <si>
    <t>Spacing</t>
  </si>
  <si>
    <t>No. of bar</t>
  </si>
  <si>
    <t>Total No of Bars</t>
  </si>
  <si>
    <t>Shape of Bar.</t>
  </si>
  <si>
    <t>Length (M)</t>
  </si>
  <si>
    <t>Total Length (in M)</t>
  </si>
  <si>
    <t>Unit weight (kg per mtr)</t>
  </si>
  <si>
    <t>Remarks</t>
  </si>
  <si>
    <t>a</t>
  </si>
  <si>
    <t>b</t>
  </si>
  <si>
    <t>c</t>
  </si>
  <si>
    <t>Raft</t>
  </si>
  <si>
    <t>Bottom  Bar  (Short Bar)</t>
  </si>
  <si>
    <t>.</t>
  </si>
  <si>
    <t>Top Bar  (Short Bar)</t>
  </si>
  <si>
    <t>Bottom Bar (Long bar)</t>
  </si>
  <si>
    <t>…</t>
  </si>
  <si>
    <t>..</t>
  </si>
  <si>
    <t>Avg. Length</t>
  </si>
  <si>
    <t>Top Bar (Long bar)</t>
  </si>
  <si>
    <t>….</t>
  </si>
  <si>
    <t>Wall</t>
  </si>
  <si>
    <t>Vertcal Bar (Inner side)</t>
  </si>
  <si>
    <t>Vertcal Bar (Outer side)</t>
  </si>
  <si>
    <t>Horizontal bar (Inner side)</t>
  </si>
  <si>
    <t>Horizontal bar (Outer side)</t>
  </si>
  <si>
    <t>Over Lap</t>
  </si>
  <si>
    <t>Eff. Length  11.5</t>
  </si>
  <si>
    <t>Note : this measurement is tantative . Billing process is to be made as per actual value.</t>
  </si>
  <si>
    <t>Tower No-363,Tower Type-C+3 ,RCC Wall -4 side</t>
  </si>
  <si>
    <t>L-363 Qty</t>
  </si>
  <si>
    <t>L 98  Qty</t>
  </si>
  <si>
    <t>L 161 Qty</t>
  </si>
  <si>
    <t>L 82 Qty</t>
  </si>
  <si>
    <t>Total Qty</t>
  </si>
  <si>
    <t xml:space="preserve">Total </t>
  </si>
  <si>
    <t>Total of NS Items</t>
  </si>
  <si>
    <t>Providing and laying of filter media (53mm to 22.4mm size stone aggregate) confined in GI(hot dip galvanised- galvanizing/ zinc coating not less than 270g/Sq.m.) welded wire mesh (of average width of aperture 15mm and nominal dia of wire 1.6mm conforming to IS:4948(Latest)) of approximately 500mm size cuboid(typical) with edges(at junction of two faces) of cuboid strengthened with MS flat 15x3mm or Angle section 15x15x3 including labours, materials at all levels complete in all respect.
(Unit in Each)-</t>
  </si>
  <si>
    <t>Providing and fixing of PVC Single socketed pipe of approved make of 110mm outer dia of class 3 (Working pressure 6 Kg/ Sq.Cm.) conforming to IS - 13592 at all levels for all types of masonry work(as weep holes) complete in all respect-</t>
  </si>
  <si>
    <t>1.2+.6</t>
  </si>
  <si>
    <t>SUBJECT:Construction of RCC revetment wall for protection of 05 nos towers (L-82 &amp; 83 of 400 kV D/C Meerut-Mandola Ckt-1 &amp; 2, L-35 of 400 kV S/C Dadri-Panipat Ckt-1, L-98 of 400 kV S/C Dadri-Kaithal and Location-363 of 765 kV S/C Bhiwani- Meerut under Meerut TLM</t>
  </si>
  <si>
    <t>BILL OF QUANTITIES(BOQ)-FOR REFERENCE ONLY</t>
  </si>
  <si>
    <t>Bidders hall be quoted on SRM portal</t>
  </si>
  <si>
    <t xml:space="preserve">Grand Total Estimated cost excl. GST  </t>
  </si>
  <si>
    <t xml:space="preserve">Grand Total Estimated cost incl. 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</si>
</sst>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 #,##0.00_ ;_ * \-#,##0.00_ ;_ * &quot;-&quot;??_ ;_ @_ "/>
    <numFmt numFmtId="165" formatCode="0.000"/>
    <numFmt numFmtId="166" formatCode="0.0"/>
    <numFmt numFmtId="167" formatCode="_ * #,##0_ ;_ * \-#,##0_ ;_ * &quot;-&quot;??_ ;_ @_ "/>
  </numFmts>
  <fonts count="36" x14ac:knownFonts="1">
    <font>
      <sz val="11"/>
      <color theme="1"/>
      <name val="Calibri"/>
      <family val="2"/>
      <scheme val="minor"/>
    </font>
    <font>
      <b/>
      <sz val="18"/>
      <color indexed="8"/>
      <name val="Calibri"/>
      <family val="2"/>
    </font>
    <font>
      <b/>
      <sz val="12"/>
      <color rgb="FF000000"/>
      <name val="Calibri"/>
      <family val="2"/>
    </font>
    <font>
      <b/>
      <sz val="11"/>
      <color theme="1"/>
      <name val="Calibri"/>
      <family val="2"/>
      <scheme val="minor"/>
    </font>
    <font>
      <b/>
      <sz val="12"/>
      <name val="Calibri"/>
      <family val="2"/>
      <scheme val="minor"/>
    </font>
    <font>
      <u/>
      <sz val="11"/>
      <color theme="10"/>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sz val="12"/>
      <name val="Times New Roman"/>
      <family val="1"/>
    </font>
    <font>
      <sz val="12"/>
      <name val="Times New Roman"/>
      <family val="1"/>
    </font>
    <font>
      <sz val="12"/>
      <color rgb="FF00B0F0"/>
      <name val="Times New Roman"/>
      <family val="1"/>
    </font>
    <font>
      <sz val="12"/>
      <color theme="1"/>
      <name val="Times New Roman"/>
      <family val="1"/>
    </font>
    <font>
      <b/>
      <sz val="12"/>
      <color theme="1"/>
      <name val="Times New Roman"/>
      <family val="1"/>
    </font>
    <font>
      <b/>
      <u/>
      <sz val="12"/>
      <name val="Times New Roman"/>
      <family val="1"/>
    </font>
    <font>
      <b/>
      <sz val="16"/>
      <name val="Calibri"/>
      <family val="2"/>
      <scheme val="minor"/>
    </font>
    <font>
      <sz val="12"/>
      <name val="Calibri"/>
      <family val="2"/>
      <scheme val="minor"/>
    </font>
    <font>
      <b/>
      <u/>
      <sz val="12"/>
      <name val="Calibri"/>
      <family val="2"/>
      <scheme val="minor"/>
    </font>
    <font>
      <sz val="11"/>
      <color theme="1"/>
      <name val="Calibri"/>
      <family val="2"/>
      <scheme val="minor"/>
    </font>
    <font>
      <sz val="11"/>
      <color rgb="FFFF0000"/>
      <name val="Calibri"/>
      <family val="2"/>
      <scheme val="minor"/>
    </font>
    <font>
      <b/>
      <sz val="14"/>
      <name val="Calibri"/>
      <family val="2"/>
      <scheme val="minor"/>
    </font>
    <font>
      <b/>
      <sz val="12"/>
      <color theme="1"/>
      <name val="Calibri"/>
      <family val="2"/>
      <scheme val="minor"/>
    </font>
    <font>
      <b/>
      <sz val="12"/>
      <name val="Book Antiqua"/>
      <family val="1"/>
    </font>
    <font>
      <sz val="11"/>
      <color theme="1"/>
      <name val="Calibri"/>
      <family val="2"/>
      <scheme val="minor"/>
    </font>
    <font>
      <sz val="12"/>
      <name val="Book Antiqua"/>
      <family val="1"/>
    </font>
    <font>
      <sz val="12"/>
      <color theme="1"/>
      <name val="Book Antiqua"/>
      <family val="1"/>
    </font>
    <font>
      <b/>
      <sz val="12"/>
      <color theme="1"/>
      <name val="Book Antiqua"/>
      <family val="1"/>
    </font>
    <font>
      <sz val="12"/>
      <color rgb="FF00B0F0"/>
      <name val="Book Antiqua"/>
      <family val="1"/>
    </font>
    <font>
      <b/>
      <u/>
      <sz val="11"/>
      <color theme="10"/>
      <name val="Calibri"/>
      <family val="2"/>
      <scheme val="minor"/>
    </font>
    <font>
      <b/>
      <sz val="11"/>
      <name val="Arial"/>
      <family val="2"/>
    </font>
    <font>
      <sz val="11"/>
      <name val="Calibri"/>
      <family val="2"/>
      <scheme val="minor"/>
    </font>
    <font>
      <sz val="11"/>
      <name val="Arial"/>
      <family val="2"/>
    </font>
    <font>
      <sz val="11"/>
      <color rgb="FFFF0000"/>
      <name val="Arial"/>
      <family val="2"/>
    </font>
    <font>
      <b/>
      <sz val="11"/>
      <color theme="1"/>
      <name val="Arial"/>
      <family val="2"/>
    </font>
    <font>
      <b/>
      <sz val="11"/>
      <name val="Calibri"/>
      <family val="2"/>
      <scheme val="minor"/>
    </font>
    <font>
      <b/>
      <sz val="12"/>
      <color indexed="8"/>
      <name val="Calibri"/>
      <family val="2"/>
    </font>
  </fonts>
  <fills count="8">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indexed="9"/>
        <bgColor indexed="64"/>
      </patternFill>
    </fill>
    <fill>
      <patternFill patternType="solid">
        <fgColor rgb="FFFFFF00"/>
        <bgColor indexed="64"/>
      </patternFill>
    </fill>
  </fills>
  <borders count="42">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indexed="64"/>
      </left>
      <right style="hair">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s>
  <cellStyleXfs count="5">
    <xf numFmtId="0" fontId="0" fillId="0" borderId="0"/>
    <xf numFmtId="0" fontId="5" fillId="0" borderId="0" applyNumberFormat="0" applyFill="0" applyBorder="0" applyAlignment="0" applyProtection="0"/>
    <xf numFmtId="0" fontId="23" fillId="0" borderId="0"/>
    <xf numFmtId="164" fontId="18" fillId="0" borderId="0" applyFont="0" applyFill="0" applyBorder="0" applyAlignment="0" applyProtection="0"/>
    <xf numFmtId="164" fontId="18" fillId="0" borderId="0" applyFont="0" applyFill="0" applyBorder="0" applyAlignment="0" applyProtection="0"/>
  </cellStyleXfs>
  <cellXfs count="310">
    <xf numFmtId="0" fontId="0" fillId="0" borderId="0" xfId="0"/>
    <xf numFmtId="0" fontId="3" fillId="0" borderId="0" xfId="0" applyFont="1"/>
    <xf numFmtId="0" fontId="6" fillId="0" borderId="0" xfId="0" applyFont="1"/>
    <xf numFmtId="0" fontId="7" fillId="0" borderId="0" xfId="0" applyFont="1" applyAlignment="1">
      <alignment horizontal="center"/>
    </xf>
    <xf numFmtId="0" fontId="0" fillId="0" borderId="1" xfId="0" applyBorder="1"/>
    <xf numFmtId="0" fontId="0" fillId="0" borderId="10" xfId="0" applyBorder="1"/>
    <xf numFmtId="0" fontId="0" fillId="2" borderId="0" xfId="0" applyFill="1"/>
    <xf numFmtId="0" fontId="0" fillId="2" borderId="1" xfId="0" applyFill="1" applyBorder="1"/>
    <xf numFmtId="0" fontId="0" fillId="2" borderId="10" xfId="0" applyFill="1" applyBorder="1"/>
    <xf numFmtId="0" fontId="0" fillId="0" borderId="11" xfId="0" applyBorder="1"/>
    <xf numFmtId="0" fontId="0" fillId="0" borderId="12" xfId="0" applyBorder="1"/>
    <xf numFmtId="0" fontId="0" fillId="0" borderId="13" xfId="0" applyBorder="1"/>
    <xf numFmtId="0" fontId="0" fillId="2" borderId="13" xfId="0" applyFill="1" applyBorder="1"/>
    <xf numFmtId="0" fontId="0" fillId="0" borderId="14" xfId="0" applyBorder="1"/>
    <xf numFmtId="0" fontId="0" fillId="0" borderId="8" xfId="0" applyBorder="1"/>
    <xf numFmtId="0" fontId="0" fillId="0" borderId="15" xfId="0" applyBorder="1"/>
    <xf numFmtId="0" fontId="0" fillId="0" borderId="16" xfId="0" applyBorder="1"/>
    <xf numFmtId="0" fontId="8" fillId="0" borderId="17" xfId="0" applyFont="1" applyBorder="1"/>
    <xf numFmtId="0" fontId="0" fillId="0" borderId="18" xfId="0" applyBorder="1"/>
    <xf numFmtId="0" fontId="0" fillId="0" borderId="19" xfId="0" applyBorder="1"/>
    <xf numFmtId="0" fontId="0" fillId="0" borderId="20" xfId="0" applyBorder="1"/>
    <xf numFmtId="0" fontId="0" fillId="0" borderId="20" xfId="0" applyBorder="1" applyAlignment="1">
      <alignment horizontal="right"/>
    </xf>
    <xf numFmtId="0" fontId="0" fillId="0" borderId="19" xfId="0" applyBorder="1" applyAlignment="1">
      <alignment vertical="top" wrapText="1"/>
    </xf>
    <xf numFmtId="0" fontId="0" fillId="0" borderId="13" xfId="0" applyBorder="1" applyAlignment="1">
      <alignment horizontal="center" vertical="center"/>
    </xf>
    <xf numFmtId="0" fontId="3" fillId="0" borderId="0" xfId="0" applyFont="1" applyAlignment="1">
      <alignment horizontal="center"/>
    </xf>
    <xf numFmtId="0" fontId="0" fillId="0" borderId="0" xfId="0" applyAlignment="1">
      <alignment horizontal="center"/>
    </xf>
    <xf numFmtId="0" fontId="0" fillId="0" borderId="21" xfId="0" applyBorder="1"/>
    <xf numFmtId="0" fontId="0" fillId="0" borderId="22" xfId="0" applyBorder="1"/>
    <xf numFmtId="0" fontId="3" fillId="0" borderId="19" xfId="0" applyFont="1" applyBorder="1"/>
    <xf numFmtId="0" fontId="0" fillId="0" borderId="23" xfId="0" applyBorder="1"/>
    <xf numFmtId="0" fontId="3" fillId="0" borderId="24" xfId="0" applyFont="1" applyBorder="1" applyAlignment="1">
      <alignment horizontal="center"/>
    </xf>
    <xf numFmtId="0" fontId="3" fillId="0" borderId="25" xfId="0" applyFont="1" applyBorder="1"/>
    <xf numFmtId="0" fontId="8" fillId="0" borderId="10" xfId="0" applyFont="1" applyBorder="1"/>
    <xf numFmtId="0" fontId="6" fillId="0" borderId="0" xfId="0" applyFont="1" applyAlignment="1">
      <alignment horizontal="center"/>
    </xf>
    <xf numFmtId="0" fontId="0" fillId="0" borderId="26" xfId="0" applyBorder="1"/>
    <xf numFmtId="0" fontId="0" fillId="0" borderId="0" xfId="0"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justify" vertical="center" wrapText="1"/>
    </xf>
    <xf numFmtId="0" fontId="9" fillId="0" borderId="7" xfId="0" quotePrefix="1" applyFont="1" applyBorder="1" applyAlignment="1">
      <alignment horizontal="center" vertical="center" wrapText="1"/>
    </xf>
    <xf numFmtId="2" fontId="10" fillId="0" borderId="7" xfId="0" applyNumberFormat="1" applyFont="1" applyBorder="1" applyAlignment="1">
      <alignment horizontal="justify" vertical="center" wrapText="1"/>
    </xf>
    <xf numFmtId="2" fontId="10" fillId="0" borderId="7" xfId="0" applyNumberFormat="1" applyFont="1" applyBorder="1" applyAlignment="1">
      <alignment horizontal="center" vertical="center"/>
    </xf>
    <xf numFmtId="2" fontId="10" fillId="0" borderId="7" xfId="0" applyNumberFormat="1" applyFont="1" applyBorder="1" applyAlignment="1">
      <alignment horizontal="right" vertical="center" wrapText="1"/>
    </xf>
    <xf numFmtId="0" fontId="10" fillId="0" borderId="7" xfId="0" applyFont="1" applyBorder="1" applyAlignment="1">
      <alignment horizontal="center" vertical="center" wrapText="1"/>
    </xf>
    <xf numFmtId="2" fontId="10" fillId="0" borderId="7" xfId="0" applyNumberFormat="1" applyFont="1" applyBorder="1" applyAlignment="1">
      <alignment vertical="center" wrapText="1"/>
    </xf>
    <xf numFmtId="2" fontId="10" fillId="0" borderId="7" xfId="0" quotePrefix="1" applyNumberFormat="1" applyFont="1" applyBorder="1" applyAlignment="1">
      <alignment horizontal="center" vertical="center" wrapText="1"/>
    </xf>
    <xf numFmtId="2" fontId="10" fillId="0" borderId="7" xfId="0" applyNumberFormat="1" applyFont="1" applyBorder="1" applyAlignment="1">
      <alignment horizontal="right" vertical="center"/>
    </xf>
    <xf numFmtId="0" fontId="10" fillId="0" borderId="7" xfId="0" applyFont="1" applyBorder="1" applyAlignment="1">
      <alignment horizontal="center" vertical="center"/>
    </xf>
    <xf numFmtId="2" fontId="10" fillId="0" borderId="7" xfId="0" applyNumberFormat="1" applyFont="1" applyBorder="1" applyAlignment="1">
      <alignment horizontal="center" vertical="center" wrapText="1"/>
    </xf>
    <xf numFmtId="1" fontId="10" fillId="0" borderId="7" xfId="0" quotePrefix="1" applyNumberFormat="1" applyFont="1" applyBorder="1" applyAlignment="1">
      <alignment horizontal="center" vertical="center" wrapText="1"/>
    </xf>
    <xf numFmtId="0" fontId="12" fillId="0" borderId="7" xfId="0" applyFont="1" applyBorder="1" applyAlignment="1">
      <alignment vertical="center"/>
    </xf>
    <xf numFmtId="2" fontId="12" fillId="0" borderId="7" xfId="0" applyNumberFormat="1" applyFont="1" applyBorder="1" applyAlignment="1">
      <alignment horizontal="justify" vertical="center" wrapText="1"/>
    </xf>
    <xf numFmtId="2" fontId="12" fillId="0" borderId="7" xfId="0" applyNumberFormat="1" applyFont="1" applyBorder="1" applyAlignment="1">
      <alignment horizontal="right" vertical="center"/>
    </xf>
    <xf numFmtId="2" fontId="12" fillId="0" borderId="7" xfId="0" applyNumberFormat="1" applyFont="1" applyBorder="1" applyAlignment="1">
      <alignment vertical="center"/>
    </xf>
    <xf numFmtId="2" fontId="9" fillId="0" borderId="7" xfId="0" applyNumberFormat="1" applyFont="1" applyBorder="1" applyAlignment="1">
      <alignment horizontal="center" vertical="center" wrapText="1"/>
    </xf>
    <xf numFmtId="2" fontId="10" fillId="0" borderId="7" xfId="0" quotePrefix="1" applyNumberFormat="1" applyFont="1" applyBorder="1" applyAlignment="1">
      <alignment horizontal="justify" vertical="center" wrapText="1"/>
    </xf>
    <xf numFmtId="2" fontId="10" fillId="0" borderId="7" xfId="0" applyNumberFormat="1" applyFont="1" applyBorder="1"/>
    <xf numFmtId="2" fontId="9" fillId="0" borderId="7" xfId="0" applyNumberFormat="1" applyFont="1" applyBorder="1" applyAlignment="1">
      <alignment horizontal="right"/>
    </xf>
    <xf numFmtId="1" fontId="13" fillId="0" borderId="7" xfId="0" applyNumberFormat="1" applyFont="1" applyBorder="1"/>
    <xf numFmtId="2" fontId="0" fillId="0" borderId="0" xfId="0" applyNumberFormat="1"/>
    <xf numFmtId="166" fontId="0" fillId="0" borderId="0" xfId="0" applyNumberFormat="1"/>
    <xf numFmtId="0" fontId="6" fillId="0" borderId="0" xfId="0" applyFont="1" applyAlignment="1">
      <alignment vertical="top"/>
    </xf>
    <xf numFmtId="0" fontId="16" fillId="0" borderId="0" xfId="0" applyFont="1"/>
    <xf numFmtId="0" fontId="4" fillId="0" borderId="7"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7" xfId="0" quotePrefix="1" applyFont="1" applyBorder="1" applyAlignment="1">
      <alignment horizontal="center" vertical="center" wrapText="1"/>
    </xf>
    <xf numFmtId="2" fontId="4" fillId="0" borderId="7" xfId="0" applyNumberFormat="1" applyFont="1" applyBorder="1" applyAlignment="1">
      <alignment horizontal="justify" vertical="center"/>
    </xf>
    <xf numFmtId="2" fontId="4" fillId="0" borderId="7" xfId="0" applyNumberFormat="1" applyFont="1" applyBorder="1"/>
    <xf numFmtId="2" fontId="4" fillId="0" borderId="7" xfId="0" applyNumberFormat="1" applyFont="1" applyBorder="1" applyAlignment="1">
      <alignment vertical="center" wrapText="1"/>
    </xf>
    <xf numFmtId="165" fontId="4" fillId="0" borderId="7" xfId="0" applyNumberFormat="1" applyFont="1" applyBorder="1" applyAlignment="1">
      <alignment vertical="center" wrapText="1"/>
    </xf>
    <xf numFmtId="0" fontId="16" fillId="0" borderId="7" xfId="0" applyFont="1" applyBorder="1" applyAlignment="1">
      <alignment horizontal="center" vertical="center" wrapText="1"/>
    </xf>
    <xf numFmtId="0" fontId="16" fillId="0" borderId="7" xfId="0" quotePrefix="1" applyFont="1" applyBorder="1" applyAlignment="1">
      <alignment horizontal="center" vertical="center" wrapText="1"/>
    </xf>
    <xf numFmtId="2" fontId="16" fillId="0" borderId="7" xfId="0" applyNumberFormat="1" applyFont="1" applyBorder="1" applyAlignment="1">
      <alignment horizontal="justify" vertical="center"/>
    </xf>
    <xf numFmtId="2" fontId="16" fillId="0" borderId="7" xfId="0" applyNumberFormat="1" applyFont="1" applyBorder="1"/>
    <xf numFmtId="1" fontId="16" fillId="0" borderId="7" xfId="0" applyNumberFormat="1" applyFont="1" applyBorder="1" applyAlignment="1">
      <alignment horizontal="center" vertical="center" wrapText="1"/>
    </xf>
    <xf numFmtId="165" fontId="16" fillId="0" borderId="7" xfId="0" applyNumberFormat="1" applyFont="1" applyBorder="1" applyAlignment="1">
      <alignment horizontal="center" vertical="center"/>
    </xf>
    <xf numFmtId="165" fontId="16" fillId="0" borderId="7" xfId="0" applyNumberFormat="1" applyFont="1" applyBorder="1" applyAlignment="1">
      <alignment horizontal="center" vertical="center" wrapText="1"/>
    </xf>
    <xf numFmtId="2" fontId="16" fillId="0" borderId="7" xfId="0" applyNumberFormat="1" applyFont="1" applyBorder="1" applyAlignment="1">
      <alignment horizontal="center" vertical="center" wrapText="1"/>
    </xf>
    <xf numFmtId="0" fontId="4" fillId="0" borderId="7" xfId="0" applyFont="1" applyBorder="1" applyAlignment="1">
      <alignment horizontal="right"/>
    </xf>
    <xf numFmtId="1" fontId="4" fillId="0" borderId="7" xfId="0" applyNumberFormat="1" applyFont="1" applyBorder="1" applyAlignment="1">
      <alignment horizontal="center" vertical="center" wrapText="1"/>
    </xf>
    <xf numFmtId="165" fontId="4" fillId="0" borderId="7" xfId="0" applyNumberFormat="1" applyFont="1" applyBorder="1" applyAlignment="1">
      <alignment horizontal="center" vertical="center" wrapText="1"/>
    </xf>
    <xf numFmtId="165" fontId="4" fillId="0" borderId="7" xfId="0" applyNumberFormat="1" applyFont="1" applyBorder="1" applyAlignment="1">
      <alignment horizontal="center"/>
    </xf>
    <xf numFmtId="2" fontId="4" fillId="0" borderId="7" xfId="0" applyNumberFormat="1" applyFont="1" applyBorder="1" applyAlignment="1">
      <alignment horizontal="center" vertical="center" wrapText="1"/>
    </xf>
    <xf numFmtId="2" fontId="4" fillId="0" borderId="7" xfId="0" quotePrefix="1" applyNumberFormat="1" applyFont="1" applyBorder="1" applyAlignment="1">
      <alignment horizontal="center" vertical="center" wrapText="1"/>
    </xf>
    <xf numFmtId="1" fontId="4" fillId="0" borderId="7" xfId="0" applyNumberFormat="1" applyFont="1" applyBorder="1" applyAlignment="1">
      <alignment horizontal="center"/>
    </xf>
    <xf numFmtId="0" fontId="4" fillId="0" borderId="0" xfId="0" applyFont="1"/>
    <xf numFmtId="2" fontId="16" fillId="0" borderId="7" xfId="0" quotePrefix="1" applyNumberFormat="1" applyFont="1" applyBorder="1" applyAlignment="1">
      <alignment horizontal="center" vertical="center" wrapText="1"/>
    </xf>
    <xf numFmtId="1" fontId="16" fillId="0" borderId="7" xfId="0" applyNumberFormat="1" applyFont="1" applyBorder="1" applyAlignment="1">
      <alignment horizontal="center"/>
    </xf>
    <xf numFmtId="165" fontId="16" fillId="0" borderId="7" xfId="0" applyNumberFormat="1" applyFont="1" applyBorder="1" applyAlignment="1">
      <alignment horizontal="center"/>
    </xf>
    <xf numFmtId="0" fontId="4" fillId="0" borderId="7" xfId="0" applyFont="1" applyBorder="1"/>
    <xf numFmtId="1" fontId="4" fillId="0" borderId="7" xfId="0" quotePrefix="1" applyNumberFormat="1" applyFont="1" applyBorder="1" applyAlignment="1">
      <alignment horizontal="center" vertical="center" wrapText="1"/>
    </xf>
    <xf numFmtId="1" fontId="16" fillId="0" borderId="7" xfId="0" quotePrefix="1" applyNumberFormat="1" applyFont="1" applyBorder="1" applyAlignment="1">
      <alignment horizontal="center" vertical="center" wrapText="1"/>
    </xf>
    <xf numFmtId="2" fontId="4" fillId="0" borderId="7" xfId="0" applyNumberFormat="1" applyFont="1" applyBorder="1" applyAlignment="1">
      <alignment horizontal="center"/>
    </xf>
    <xf numFmtId="0" fontId="16" fillId="0" borderId="7" xfId="0" applyFont="1" applyBorder="1"/>
    <xf numFmtId="1" fontId="16" fillId="0" borderId="7" xfId="0" applyNumberFormat="1" applyFont="1" applyBorder="1" applyAlignment="1" applyProtection="1">
      <alignment horizontal="center" vertical="center" wrapText="1"/>
      <protection locked="0"/>
    </xf>
    <xf numFmtId="165" fontId="16" fillId="0" borderId="7" xfId="0" applyNumberFormat="1" applyFont="1" applyBorder="1" applyAlignment="1" applyProtection="1">
      <alignment horizontal="center" vertical="center" wrapText="1"/>
      <protection locked="0"/>
    </xf>
    <xf numFmtId="2" fontId="4" fillId="0" borderId="7" xfId="0" quotePrefix="1" applyNumberFormat="1" applyFont="1" applyBorder="1" applyAlignment="1">
      <alignment horizontal="justify" vertical="center"/>
    </xf>
    <xf numFmtId="0" fontId="4" fillId="0" borderId="7" xfId="0" applyFont="1" applyBorder="1" applyAlignment="1">
      <alignment wrapText="1"/>
    </xf>
    <xf numFmtId="0" fontId="17" fillId="0" borderId="7" xfId="1" applyFont="1" applyFill="1" applyBorder="1" applyAlignment="1">
      <alignment horizontal="right"/>
    </xf>
    <xf numFmtId="0" fontId="16" fillId="0" borderId="0" xfId="0" applyFont="1" applyAlignment="1">
      <alignment wrapText="1"/>
    </xf>
    <xf numFmtId="0" fontId="4" fillId="0" borderId="7" xfId="0" applyFont="1" applyBorder="1" applyAlignment="1">
      <alignment horizontal="left" vertical="top" wrapText="1"/>
    </xf>
    <xf numFmtId="2" fontId="4" fillId="0" borderId="7" xfId="0" applyNumberFormat="1" applyFont="1" applyBorder="1" applyAlignment="1">
      <alignment horizontal="justify" vertical="center" wrapText="1"/>
    </xf>
    <xf numFmtId="1" fontId="10" fillId="0" borderId="7" xfId="0" applyNumberFormat="1" applyFont="1" applyBorder="1" applyAlignment="1">
      <alignment vertical="center" wrapText="1"/>
    </xf>
    <xf numFmtId="1" fontId="12" fillId="0" borderId="7" xfId="0" applyNumberFormat="1" applyFont="1" applyBorder="1" applyAlignment="1">
      <alignment vertical="center"/>
    </xf>
    <xf numFmtId="1" fontId="10" fillId="0" borderId="7" xfId="0" applyNumberFormat="1" applyFont="1" applyBorder="1"/>
    <xf numFmtId="1" fontId="9" fillId="0" borderId="7" xfId="0" applyNumberFormat="1" applyFont="1" applyBorder="1" applyAlignment="1">
      <alignment horizontal="right"/>
    </xf>
    <xf numFmtId="2" fontId="4" fillId="0" borderId="0" xfId="0" applyNumberFormat="1" applyFont="1" applyAlignment="1">
      <alignment horizontal="center"/>
    </xf>
    <xf numFmtId="2" fontId="16" fillId="0" borderId="0" xfId="0" applyNumberFormat="1" applyFont="1" applyAlignment="1">
      <alignment horizontal="center" vertical="center" wrapText="1"/>
    </xf>
    <xf numFmtId="165" fontId="16" fillId="0" borderId="0" xfId="0" applyNumberFormat="1" applyFont="1" applyAlignment="1">
      <alignment horizontal="center"/>
    </xf>
    <xf numFmtId="165" fontId="4" fillId="0" borderId="9" xfId="0" applyNumberFormat="1" applyFont="1" applyBorder="1" applyAlignment="1">
      <alignment horizontal="center"/>
    </xf>
    <xf numFmtId="165" fontId="4" fillId="0" borderId="7" xfId="0" applyNumberFormat="1" applyFont="1" applyBorder="1" applyAlignment="1">
      <alignment horizontal="center" vertical="center"/>
    </xf>
    <xf numFmtId="1" fontId="16" fillId="0" borderId="7" xfId="0" applyNumberFormat="1" applyFont="1" applyBorder="1" applyAlignment="1">
      <alignment horizontal="center" vertical="center"/>
    </xf>
    <xf numFmtId="0" fontId="22"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0" fillId="0" borderId="0" xfId="0" applyAlignment="1">
      <alignment horizontal="center" vertical="center"/>
    </xf>
    <xf numFmtId="2" fontId="24" fillId="0" borderId="7" xfId="0" applyNumberFormat="1" applyFont="1" applyBorder="1" applyAlignment="1">
      <alignment horizontal="justify" vertical="center" wrapText="1"/>
    </xf>
    <xf numFmtId="0" fontId="22" fillId="0" borderId="8" xfId="0" applyFont="1" applyBorder="1" applyAlignment="1">
      <alignment horizontal="center" vertical="center" wrapText="1"/>
    </xf>
    <xf numFmtId="2" fontId="24" fillId="0" borderId="7" xfId="0" quotePrefix="1" applyNumberFormat="1" applyFont="1" applyBorder="1" applyAlignment="1">
      <alignment horizontal="center" vertical="center" wrapText="1"/>
    </xf>
    <xf numFmtId="1" fontId="24" fillId="0" borderId="7" xfId="0" quotePrefix="1" applyNumberFormat="1" applyFont="1" applyBorder="1" applyAlignment="1">
      <alignment horizontal="center" vertical="center" wrapText="1"/>
    </xf>
    <xf numFmtId="2" fontId="25" fillId="0" borderId="7" xfId="0" applyNumberFormat="1" applyFont="1" applyBorder="1" applyAlignment="1">
      <alignment horizontal="justify" vertical="center" wrapText="1"/>
    </xf>
    <xf numFmtId="0" fontId="22" fillId="0" borderId="7" xfId="0" applyFont="1" applyBorder="1"/>
    <xf numFmtId="0" fontId="0" fillId="0" borderId="7" xfId="0" applyBorder="1"/>
    <xf numFmtId="0" fontId="0" fillId="0" borderId="7" xfId="0" applyBorder="1" applyAlignment="1">
      <alignment horizontal="center"/>
    </xf>
    <xf numFmtId="0" fontId="2" fillId="0" borderId="2" xfId="0" applyFont="1" applyBorder="1" applyAlignment="1">
      <alignment vertical="top" wrapText="1"/>
    </xf>
    <xf numFmtId="0" fontId="2" fillId="0" borderId="3" xfId="0" applyFont="1" applyBorder="1" applyAlignment="1">
      <alignment vertical="top" wrapText="1"/>
    </xf>
    <xf numFmtId="0" fontId="2" fillId="4" borderId="6" xfId="0" applyFont="1" applyFill="1" applyBorder="1" applyAlignment="1">
      <alignment horizontal="center" vertical="center" wrapText="1"/>
    </xf>
    <xf numFmtId="0" fontId="22" fillId="0" borderId="7" xfId="0" applyFont="1" applyBorder="1" applyAlignment="1">
      <alignment horizontal="justify" vertical="center" wrapText="1"/>
    </xf>
    <xf numFmtId="0" fontId="22" fillId="3" borderId="8"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0" fillId="0" borderId="7" xfId="0" applyBorder="1" applyAlignment="1">
      <alignment horizontal="center" vertical="center"/>
    </xf>
    <xf numFmtId="0" fontId="24" fillId="3" borderId="8" xfId="0" applyFont="1" applyFill="1" applyBorder="1" applyAlignment="1">
      <alignment horizontal="center" vertical="center" wrapText="1"/>
    </xf>
    <xf numFmtId="0" fontId="22" fillId="0" borderId="7" xfId="0" quotePrefix="1" applyFont="1" applyBorder="1" applyAlignment="1">
      <alignment horizontal="center" vertical="center" wrapText="1"/>
    </xf>
    <xf numFmtId="2" fontId="24" fillId="0" borderId="7" xfId="0" applyNumberFormat="1" applyFont="1" applyBorder="1"/>
    <xf numFmtId="2" fontId="24" fillId="3" borderId="7" xfId="0" applyNumberFormat="1" applyFont="1" applyFill="1" applyBorder="1" applyAlignment="1">
      <alignment vertical="center" wrapText="1"/>
    </xf>
    <xf numFmtId="165" fontId="24" fillId="3" borderId="7" xfId="0" applyNumberFormat="1" applyFont="1" applyFill="1" applyBorder="1" applyAlignment="1">
      <alignment vertical="center" wrapText="1"/>
    </xf>
    <xf numFmtId="2" fontId="24" fillId="3" borderId="7" xfId="0" applyNumberFormat="1" applyFont="1" applyFill="1" applyBorder="1" applyAlignment="1">
      <alignment horizontal="center" vertical="center" wrapText="1"/>
    </xf>
    <xf numFmtId="165" fontId="24" fillId="3" borderId="7" xfId="0" applyNumberFormat="1" applyFont="1" applyFill="1" applyBorder="1" applyAlignment="1">
      <alignment horizontal="center" vertical="center" wrapText="1"/>
    </xf>
    <xf numFmtId="0" fontId="22" fillId="0" borderId="7" xfId="0" applyFont="1" applyBorder="1" applyAlignment="1">
      <alignment horizontal="right"/>
    </xf>
    <xf numFmtId="0" fontId="22" fillId="3" borderId="7" xfId="0" applyFont="1" applyFill="1" applyBorder="1" applyAlignment="1">
      <alignment horizontal="center" vertical="center" wrapText="1"/>
    </xf>
    <xf numFmtId="2" fontId="22" fillId="3" borderId="7" xfId="0" applyNumberFormat="1" applyFont="1" applyFill="1" applyBorder="1" applyAlignment="1">
      <alignment horizontal="center" vertical="center" wrapText="1"/>
    </xf>
    <xf numFmtId="2" fontId="22" fillId="0" borderId="7" xfId="0" applyNumberFormat="1" applyFont="1" applyBorder="1" applyAlignment="1">
      <alignment horizontal="center" vertical="center" wrapText="1"/>
    </xf>
    <xf numFmtId="2" fontId="22" fillId="0" borderId="7" xfId="0" applyNumberFormat="1" applyFont="1" applyBorder="1" applyAlignment="1">
      <alignment vertical="center" wrapText="1"/>
    </xf>
    <xf numFmtId="2" fontId="22" fillId="3" borderId="7" xfId="0" applyNumberFormat="1" applyFont="1" applyFill="1" applyBorder="1"/>
    <xf numFmtId="165" fontId="22" fillId="3" borderId="7" xfId="0" applyNumberFormat="1" applyFont="1" applyFill="1" applyBorder="1"/>
    <xf numFmtId="2" fontId="24" fillId="3" borderId="7" xfId="0" applyNumberFormat="1" applyFont="1" applyFill="1" applyBorder="1"/>
    <xf numFmtId="165" fontId="24" fillId="3" borderId="7" xfId="0" applyNumberFormat="1" applyFont="1" applyFill="1" applyBorder="1"/>
    <xf numFmtId="2" fontId="24" fillId="3" borderId="7" xfId="0" quotePrefix="1" applyNumberFormat="1" applyFont="1" applyFill="1" applyBorder="1" applyAlignment="1">
      <alignment horizontal="center" vertical="center" wrapText="1"/>
    </xf>
    <xf numFmtId="2" fontId="24" fillId="3" borderId="7" xfId="0" applyNumberFormat="1" applyFont="1" applyFill="1" applyBorder="1" applyAlignment="1">
      <alignment horizontal="justify" vertical="center" wrapText="1"/>
    </xf>
    <xf numFmtId="2" fontId="22" fillId="3" borderId="7" xfId="0" applyNumberFormat="1" applyFont="1" applyFill="1" applyBorder="1" applyAlignment="1">
      <alignment vertical="center" wrapText="1"/>
    </xf>
    <xf numFmtId="0" fontId="22" fillId="3" borderId="7" xfId="0" applyFont="1" applyFill="1" applyBorder="1"/>
    <xf numFmtId="0" fontId="22" fillId="3" borderId="7" xfId="0" applyFont="1" applyFill="1" applyBorder="1" applyAlignment="1">
      <alignment horizontal="right"/>
    </xf>
    <xf numFmtId="1" fontId="24" fillId="3" borderId="7" xfId="0" quotePrefix="1" applyNumberFormat="1" applyFont="1" applyFill="1" applyBorder="1" applyAlignment="1">
      <alignment horizontal="center" vertical="center" wrapText="1"/>
    </xf>
    <xf numFmtId="0" fontId="26" fillId="0" borderId="7" xfId="0" applyFont="1" applyBorder="1" applyAlignment="1">
      <alignment horizontal="right"/>
    </xf>
    <xf numFmtId="0" fontId="0" fillId="3" borderId="7" xfId="0" applyFill="1" applyBorder="1"/>
    <xf numFmtId="2" fontId="21" fillId="3" borderId="7" xfId="0" applyNumberFormat="1" applyFont="1" applyFill="1" applyBorder="1"/>
    <xf numFmtId="1" fontId="24" fillId="3" borderId="7" xfId="0" applyNumberFormat="1" applyFont="1" applyFill="1" applyBorder="1" applyAlignment="1">
      <alignment vertical="center" wrapText="1"/>
    </xf>
    <xf numFmtId="2" fontId="24" fillId="0" borderId="7" xfId="0" quotePrefix="1" applyNumberFormat="1" applyFont="1" applyBorder="1" applyAlignment="1">
      <alignment horizontal="justify" vertical="center" wrapText="1"/>
    </xf>
    <xf numFmtId="2" fontId="22" fillId="3" borderId="7" xfId="0" applyNumberFormat="1" applyFont="1" applyFill="1" applyBorder="1" applyAlignment="1">
      <alignment horizontal="center" vertical="center"/>
    </xf>
    <xf numFmtId="165" fontId="22" fillId="3" borderId="7" xfId="0" applyNumberFormat="1" applyFont="1" applyFill="1" applyBorder="1" applyAlignment="1">
      <alignment horizontal="center" vertical="center"/>
    </xf>
    <xf numFmtId="1" fontId="3" fillId="0" borderId="7" xfId="0" applyNumberFormat="1" applyFont="1" applyBorder="1" applyAlignment="1">
      <alignment horizontal="center"/>
    </xf>
    <xf numFmtId="1" fontId="22" fillId="0" borderId="7" xfId="0" applyNumberFormat="1" applyFont="1" applyBorder="1" applyAlignment="1">
      <alignment horizontal="center" vertical="center" wrapText="1"/>
    </xf>
    <xf numFmtId="1" fontId="24" fillId="3" borderId="7" xfId="0" applyNumberFormat="1" applyFont="1" applyFill="1" applyBorder="1" applyAlignment="1">
      <alignment horizontal="center" vertical="center" wrapText="1"/>
    </xf>
    <xf numFmtId="1" fontId="24" fillId="0" borderId="7" xfId="0" applyNumberFormat="1" applyFont="1" applyBorder="1" applyAlignment="1">
      <alignment horizontal="center" vertical="center" wrapText="1"/>
    </xf>
    <xf numFmtId="1" fontId="22" fillId="0" borderId="8" xfId="0" applyNumberFormat="1" applyFont="1" applyBorder="1" applyAlignment="1">
      <alignment horizontal="center" vertical="center" wrapText="1"/>
    </xf>
    <xf numFmtId="1" fontId="22" fillId="3" borderId="7" xfId="0" applyNumberFormat="1" applyFont="1" applyFill="1" applyBorder="1" applyAlignment="1">
      <alignment horizontal="center" vertical="center" wrapText="1"/>
    </xf>
    <xf numFmtId="1" fontId="22" fillId="0" borderId="7" xfId="0" applyNumberFormat="1" applyFont="1" applyBorder="1" applyAlignment="1">
      <alignment horizontal="right" vertical="center" wrapText="1"/>
    </xf>
    <xf numFmtId="1" fontId="22" fillId="0" borderId="7" xfId="0" applyNumberFormat="1" applyFont="1" applyBorder="1" applyAlignment="1">
      <alignment horizontal="right"/>
    </xf>
    <xf numFmtId="1" fontId="8" fillId="0" borderId="7" xfId="0" applyNumberFormat="1" applyFont="1" applyBorder="1" applyAlignment="1">
      <alignment horizontal="right"/>
    </xf>
    <xf numFmtId="0" fontId="3" fillId="0" borderId="7" xfId="0" applyFont="1" applyBorder="1" applyAlignment="1">
      <alignment horizontal="center" wrapText="1"/>
    </xf>
    <xf numFmtId="0" fontId="3" fillId="0" borderId="20" xfId="0" applyFont="1" applyBorder="1" applyAlignment="1">
      <alignment horizontal="center" wrapText="1"/>
    </xf>
    <xf numFmtId="0" fontId="3" fillId="0" borderId="7" xfId="0" applyFont="1" applyBorder="1" applyAlignment="1">
      <alignment horizontal="right" vertical="center" wrapText="1"/>
    </xf>
    <xf numFmtId="1" fontId="3" fillId="0" borderId="7" xfId="0" applyNumberFormat="1" applyFont="1" applyBorder="1" applyAlignment="1">
      <alignment horizontal="right" vertical="center"/>
    </xf>
    <xf numFmtId="165" fontId="3" fillId="0" borderId="7" xfId="0" applyNumberFormat="1" applyFont="1" applyBorder="1" applyAlignment="1">
      <alignment horizontal="right" vertical="center"/>
    </xf>
    <xf numFmtId="0" fontId="0" fillId="5" borderId="19" xfId="0" applyFill="1" applyBorder="1" applyAlignment="1">
      <alignment horizontal="center"/>
    </xf>
    <xf numFmtId="0" fontId="30" fillId="5" borderId="7" xfId="0" applyFont="1" applyFill="1" applyBorder="1"/>
    <xf numFmtId="0" fontId="30" fillId="5" borderId="7" xfId="0" applyFont="1" applyFill="1" applyBorder="1" applyAlignment="1">
      <alignment horizontal="right" vertical="center"/>
    </xf>
    <xf numFmtId="165" fontId="30" fillId="5" borderId="7" xfId="0" applyNumberFormat="1" applyFont="1" applyFill="1" applyBorder="1" applyAlignment="1">
      <alignment horizontal="right" vertical="center"/>
    </xf>
    <xf numFmtId="0" fontId="30" fillId="5" borderId="20" xfId="0" applyFont="1" applyFill="1" applyBorder="1" applyAlignment="1">
      <alignment horizontal="center"/>
    </xf>
    <xf numFmtId="0" fontId="30" fillId="0" borderId="19" xfId="0" applyFont="1" applyBorder="1"/>
    <xf numFmtId="0" fontId="31" fillId="6" borderId="7" xfId="0" applyFont="1" applyFill="1" applyBorder="1" applyAlignment="1" applyProtection="1">
      <alignment vertical="center" wrapText="1"/>
      <protection locked="0"/>
    </xf>
    <xf numFmtId="0" fontId="31" fillId="0" borderId="7" xfId="3" applyNumberFormat="1" applyFont="1" applyFill="1" applyBorder="1" applyAlignment="1" applyProtection="1">
      <alignment horizontal="center" vertical="center"/>
      <protection locked="0"/>
    </xf>
    <xf numFmtId="1" fontId="30" fillId="0" borderId="7" xfId="0" applyNumberFormat="1" applyFont="1" applyBorder="1" applyAlignment="1">
      <alignment horizontal="center" vertical="center"/>
    </xf>
    <xf numFmtId="0" fontId="31" fillId="6" borderId="7" xfId="0" applyFont="1" applyFill="1" applyBorder="1" applyAlignment="1" applyProtection="1">
      <alignment horizontal="center" vertical="center" wrapText="1"/>
      <protection locked="0"/>
    </xf>
    <xf numFmtId="0" fontId="30" fillId="0" borderId="7" xfId="0" applyFont="1" applyBorder="1" applyAlignment="1">
      <alignment horizontal="right" vertical="center"/>
    </xf>
    <xf numFmtId="43" fontId="0" fillId="0" borderId="7" xfId="3" applyNumberFormat="1" applyFont="1" applyBorder="1" applyAlignment="1">
      <alignment horizontal="right" vertical="center"/>
    </xf>
    <xf numFmtId="43" fontId="0" fillId="0" borderId="7" xfId="3" applyNumberFormat="1" applyFont="1" applyBorder="1" applyAlignment="1">
      <alignment horizontal="center" vertical="center"/>
    </xf>
    <xf numFmtId="0" fontId="30" fillId="0" borderId="20" xfId="0" applyFont="1" applyBorder="1" applyAlignment="1">
      <alignment horizontal="right" vertical="center"/>
    </xf>
    <xf numFmtId="0" fontId="32" fillId="6" borderId="7" xfId="0" applyFont="1" applyFill="1" applyBorder="1" applyAlignment="1" applyProtection="1">
      <alignment vertical="center" wrapText="1"/>
      <protection locked="0"/>
    </xf>
    <xf numFmtId="0" fontId="32" fillId="0" borderId="7" xfId="3" applyNumberFormat="1" applyFont="1" applyFill="1" applyBorder="1" applyAlignment="1" applyProtection="1">
      <alignment horizontal="center" vertical="center"/>
      <protection locked="0"/>
    </xf>
    <xf numFmtId="0" fontId="19" fillId="0" borderId="7" xfId="0" applyFont="1" applyBorder="1" applyAlignment="1">
      <alignment horizontal="center" vertical="center"/>
    </xf>
    <xf numFmtId="1" fontId="19" fillId="0" borderId="7" xfId="0" applyNumberFormat="1" applyFont="1" applyBorder="1" applyAlignment="1">
      <alignment horizontal="center" vertical="center"/>
    </xf>
    <xf numFmtId="0" fontId="33" fillId="6" borderId="7" xfId="0" applyFont="1" applyFill="1" applyBorder="1" applyAlignment="1" applyProtection="1">
      <alignment vertical="center" wrapText="1"/>
      <protection locked="0"/>
    </xf>
    <xf numFmtId="1" fontId="31" fillId="0" borderId="7" xfId="3" applyNumberFormat="1" applyFont="1" applyFill="1" applyBorder="1" applyAlignment="1" applyProtection="1">
      <alignment horizontal="center" vertical="center"/>
      <protection locked="0"/>
    </xf>
    <xf numFmtId="1" fontId="31" fillId="0" borderId="12" xfId="3" applyNumberFormat="1" applyFont="1" applyFill="1" applyBorder="1" applyAlignment="1" applyProtection="1">
      <alignment horizontal="center" vertical="center"/>
      <protection locked="0"/>
    </xf>
    <xf numFmtId="0" fontId="31" fillId="0" borderId="12" xfId="3" applyNumberFormat="1" applyFont="1" applyFill="1" applyBorder="1" applyAlignment="1" applyProtection="1">
      <alignment horizontal="center" vertical="center"/>
      <protection locked="0"/>
    </xf>
    <xf numFmtId="1" fontId="30" fillId="0" borderId="12" xfId="0" applyNumberFormat="1" applyFont="1" applyBorder="1" applyAlignment="1">
      <alignment horizontal="center" vertical="center"/>
    </xf>
    <xf numFmtId="0" fontId="31" fillId="6" borderId="12" xfId="0" applyFont="1" applyFill="1" applyBorder="1" applyAlignment="1" applyProtection="1">
      <alignment horizontal="center" vertical="center" wrapText="1"/>
      <protection locked="0"/>
    </xf>
    <xf numFmtId="0" fontId="30" fillId="0" borderId="36" xfId="0" applyFont="1" applyBorder="1" applyAlignment="1">
      <alignment horizontal="right" vertical="center"/>
    </xf>
    <xf numFmtId="43" fontId="0" fillId="0" borderId="12" xfId="3" applyNumberFormat="1" applyFont="1" applyBorder="1" applyAlignment="1">
      <alignment horizontal="right" vertical="center"/>
    </xf>
    <xf numFmtId="43" fontId="0" fillId="0" borderId="12" xfId="3" applyNumberFormat="1" applyFont="1" applyBorder="1" applyAlignment="1">
      <alignment horizontal="center" vertical="center"/>
    </xf>
    <xf numFmtId="0" fontId="30" fillId="0" borderId="37" xfId="0" applyFont="1" applyBorder="1" applyAlignment="1">
      <alignment horizontal="right" vertical="center"/>
    </xf>
    <xf numFmtId="0" fontId="30" fillId="0" borderId="7" xfId="0" applyFont="1" applyBorder="1" applyAlignment="1">
      <alignment horizontal="center" vertical="center"/>
    </xf>
    <xf numFmtId="166" fontId="30" fillId="0" borderId="7" xfId="0" applyNumberFormat="1" applyFont="1" applyBorder="1" applyAlignment="1">
      <alignment horizontal="right" vertical="center"/>
    </xf>
    <xf numFmtId="0" fontId="3" fillId="0" borderId="38" xfId="0" applyFont="1" applyBorder="1" applyAlignment="1">
      <alignment vertical="center"/>
    </xf>
    <xf numFmtId="0" fontId="3" fillId="0" borderId="38" xfId="0" applyFont="1" applyBorder="1" applyAlignment="1">
      <alignment horizontal="center" vertical="center"/>
    </xf>
    <xf numFmtId="0" fontId="3" fillId="0" borderId="38" xfId="0" applyFont="1" applyBorder="1"/>
    <xf numFmtId="0" fontId="3" fillId="0" borderId="38" xfId="0" applyFont="1" applyBorder="1" applyAlignment="1">
      <alignment horizontal="right" vertical="center"/>
    </xf>
    <xf numFmtId="0" fontId="34" fillId="5" borderId="39" xfId="0" applyFont="1" applyFill="1" applyBorder="1" applyAlignment="1">
      <alignment horizontal="center" vertical="center"/>
    </xf>
    <xf numFmtId="43" fontId="0" fillId="5" borderId="38" xfId="3" applyNumberFormat="1" applyFont="1" applyFill="1" applyBorder="1" applyAlignment="1">
      <alignment horizontal="right" vertical="center"/>
    </xf>
    <xf numFmtId="2" fontId="0" fillId="5" borderId="38" xfId="0" applyNumberFormat="1" applyFill="1" applyBorder="1" applyAlignment="1">
      <alignment horizontal="right" vertical="center"/>
    </xf>
    <xf numFmtId="165" fontId="0" fillId="5" borderId="38" xfId="0" applyNumberFormat="1" applyFill="1" applyBorder="1" applyAlignment="1">
      <alignment horizontal="right" vertical="center"/>
    </xf>
    <xf numFmtId="166" fontId="3" fillId="5" borderId="40" xfId="0" applyNumberFormat="1" applyFont="1" applyFill="1" applyBorder="1" applyAlignment="1">
      <alignment horizontal="center" vertical="center"/>
    </xf>
    <xf numFmtId="2" fontId="24" fillId="3" borderId="7" xfId="0" applyNumberFormat="1" applyFont="1" applyFill="1" applyBorder="1" applyAlignment="1">
      <alignment horizontal="center" vertical="center"/>
    </xf>
    <xf numFmtId="1" fontId="22" fillId="3" borderId="7" xfId="0" applyNumberFormat="1" applyFont="1" applyFill="1" applyBorder="1" applyAlignment="1">
      <alignment horizontal="center" vertical="center"/>
    </xf>
    <xf numFmtId="0" fontId="2" fillId="3" borderId="6" xfId="0" applyFont="1" applyFill="1" applyBorder="1" applyAlignment="1">
      <alignment horizontal="center" vertical="center" wrapText="1"/>
    </xf>
    <xf numFmtId="2" fontId="24" fillId="3" borderId="7" xfId="0" applyNumberFormat="1" applyFont="1" applyFill="1" applyBorder="1" applyAlignment="1">
      <alignment vertical="center"/>
    </xf>
    <xf numFmtId="2" fontId="24" fillId="3" borderId="7" xfId="0" applyNumberFormat="1" applyFont="1" applyFill="1" applyBorder="1" applyAlignment="1">
      <alignment horizontal="right" vertical="center" wrapText="1"/>
    </xf>
    <xf numFmtId="0" fontId="0" fillId="0" borderId="0" xfId="0" applyAlignment="1">
      <alignment horizontal="right"/>
    </xf>
    <xf numFmtId="2" fontId="24" fillId="3" borderId="7" xfId="0" applyNumberFormat="1" applyFont="1" applyFill="1" applyBorder="1" applyAlignment="1">
      <alignment horizontal="right" vertical="center"/>
    </xf>
    <xf numFmtId="0" fontId="0" fillId="0" borderId="0" xfId="0" applyAlignment="1">
      <alignment horizontal="right" vertical="center"/>
    </xf>
    <xf numFmtId="0" fontId="24" fillId="3" borderId="8" xfId="0" applyFont="1" applyFill="1" applyBorder="1" applyAlignment="1">
      <alignment horizontal="right" vertical="center" wrapText="1"/>
    </xf>
    <xf numFmtId="1" fontId="0" fillId="0" borderId="0" xfId="0" applyNumberFormat="1"/>
    <xf numFmtId="1" fontId="22" fillId="0" borderId="8" xfId="0" applyNumberFormat="1" applyFont="1" applyBorder="1" applyAlignment="1">
      <alignment horizontal="right" vertical="center" wrapText="1"/>
    </xf>
    <xf numFmtId="1" fontId="22" fillId="3" borderId="7" xfId="0" applyNumberFormat="1" applyFont="1" applyFill="1" applyBorder="1" applyAlignment="1">
      <alignment horizontal="right" vertical="center" wrapText="1"/>
    </xf>
    <xf numFmtId="1" fontId="24" fillId="3" borderId="7" xfId="0" applyNumberFormat="1" applyFont="1" applyFill="1" applyBorder="1" applyAlignment="1">
      <alignment horizontal="right" vertical="center" wrapText="1"/>
    </xf>
    <xf numFmtId="2" fontId="22" fillId="0" borderId="7" xfId="0" applyNumberFormat="1" applyFont="1" applyBorder="1" applyAlignment="1">
      <alignment horizontal="right" vertical="center" wrapText="1"/>
    </xf>
    <xf numFmtId="0" fontId="26" fillId="0" borderId="7" xfId="0" applyFont="1" applyBorder="1" applyAlignment="1">
      <alignment horizontal="center" vertical="center" wrapText="1"/>
    </xf>
    <xf numFmtId="2" fontId="25" fillId="0" borderId="7" xfId="0" quotePrefix="1" applyNumberFormat="1" applyFont="1" applyBorder="1" applyAlignment="1">
      <alignment horizontal="justify" vertical="center" wrapText="1"/>
    </xf>
    <xf numFmtId="165" fontId="16" fillId="0" borderId="0" xfId="0" applyNumberFormat="1" applyFont="1"/>
    <xf numFmtId="167" fontId="13" fillId="0" borderId="7" xfId="4" applyNumberFormat="1" applyFont="1" applyBorder="1"/>
    <xf numFmtId="0" fontId="6" fillId="0" borderId="0" xfId="0" applyFont="1" applyAlignment="1">
      <alignment horizontal="center"/>
    </xf>
    <xf numFmtId="0" fontId="9" fillId="0" borderId="7" xfId="0" applyFont="1" applyBorder="1" applyAlignment="1">
      <alignment horizontal="right"/>
    </xf>
    <xf numFmtId="0" fontId="35" fillId="0" borderId="0" xfId="0" applyFont="1" applyAlignment="1">
      <alignment horizontal="center" vertical="center" wrapText="1"/>
    </xf>
    <xf numFmtId="0" fontId="2" fillId="0" borderId="13" xfId="0" applyFont="1" applyBorder="1" applyAlignment="1">
      <alignment horizontal="center" vertical="top" wrapText="1"/>
    </xf>
    <xf numFmtId="0" fontId="14" fillId="0" borderId="7" xfId="0" applyFont="1" applyBorder="1" applyAlignment="1">
      <alignment horizontal="left" vertical="center" wrapText="1"/>
    </xf>
    <xf numFmtId="1" fontId="25" fillId="0" borderId="12" xfId="0" quotePrefix="1" applyNumberFormat="1" applyFont="1" applyBorder="1" applyAlignment="1">
      <alignment horizontal="center" vertical="center" wrapText="1"/>
    </xf>
    <xf numFmtId="1" fontId="25" fillId="0" borderId="8" xfId="0" quotePrefix="1" applyNumberFormat="1" applyFont="1" applyBorder="1" applyAlignment="1">
      <alignment horizontal="center" vertical="center" wrapText="1"/>
    </xf>
    <xf numFmtId="0" fontId="24" fillId="7" borderId="11" xfId="0" applyFont="1" applyFill="1" applyBorder="1" applyAlignment="1">
      <alignment horizontal="center" vertical="center" wrapText="1"/>
    </xf>
    <xf numFmtId="0" fontId="24" fillId="7" borderId="4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24" fillId="7" borderId="14" xfId="0" applyFont="1" applyFill="1" applyBorder="1" applyAlignment="1">
      <alignment horizontal="center" vertical="center" wrapText="1"/>
    </xf>
    <xf numFmtId="0" fontId="24" fillId="7" borderId="15" xfId="0" applyFont="1" applyFill="1" applyBorder="1" applyAlignment="1">
      <alignment horizontal="center" vertical="center" wrapText="1"/>
    </xf>
    <xf numFmtId="0" fontId="1" fillId="0" borderId="0" xfId="0" applyFont="1" applyAlignment="1">
      <alignment horizontal="center" vertical="center" wrapText="1"/>
    </xf>
    <xf numFmtId="2" fontId="12" fillId="0" borderId="2" xfId="0" applyNumberFormat="1" applyFont="1" applyBorder="1" applyAlignment="1">
      <alignment horizontal="right" vertical="center" wrapText="1"/>
    </xf>
    <xf numFmtId="2" fontId="12" fillId="0" borderId="3" xfId="0" applyNumberFormat="1" applyFont="1" applyBorder="1" applyAlignment="1">
      <alignment horizontal="right" vertical="center" wrapText="1"/>
    </xf>
    <xf numFmtId="2" fontId="12" fillId="0" borderId="9" xfId="0" applyNumberFormat="1" applyFont="1" applyBorder="1" applyAlignment="1">
      <alignment horizontal="right" vertical="center" wrapText="1"/>
    </xf>
    <xf numFmtId="0" fontId="9" fillId="0" borderId="2" xfId="0" applyFont="1" applyBorder="1" applyAlignment="1">
      <alignment horizontal="right"/>
    </xf>
    <xf numFmtId="0" fontId="9" fillId="0" borderId="3" xfId="0" applyFont="1" applyBorder="1" applyAlignment="1">
      <alignment horizontal="right"/>
    </xf>
    <xf numFmtId="0" fontId="9" fillId="0" borderId="9" xfId="0" applyFont="1" applyBorder="1" applyAlignment="1">
      <alignment horizontal="right"/>
    </xf>
    <xf numFmtId="0" fontId="3" fillId="3" borderId="1" xfId="0" applyFont="1" applyFill="1" applyBorder="1" applyAlignment="1">
      <alignment horizontal="center" vertical="center"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9" xfId="0" applyFont="1" applyBorder="1" applyAlignment="1">
      <alignment horizontal="right"/>
    </xf>
    <xf numFmtId="0" fontId="13" fillId="0" borderId="0" xfId="0" applyFont="1" applyAlignment="1">
      <alignment horizontal="right"/>
    </xf>
    <xf numFmtId="0" fontId="15" fillId="0" borderId="0" xfId="0" applyFont="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0" fillId="0" borderId="27" xfId="0" applyBorder="1" applyAlignment="1">
      <alignment horizontal="left" vertical="top"/>
    </xf>
    <xf numFmtId="0" fontId="1" fillId="0" borderId="0" xfId="0" applyFont="1" applyAlignment="1">
      <alignment horizontal="center" vertical="top" wrapText="1"/>
    </xf>
    <xf numFmtId="0" fontId="20" fillId="0" borderId="0" xfId="0" applyFont="1" applyAlignment="1">
      <alignment horizontal="center" wrapText="1"/>
    </xf>
    <xf numFmtId="0" fontId="21" fillId="0" borderId="27" xfId="0" applyFont="1" applyBorder="1" applyAlignment="1">
      <alignment horizontal="left" vertical="top"/>
    </xf>
    <xf numFmtId="0" fontId="6" fillId="0" borderId="0" xfId="0" applyFont="1" applyAlignment="1">
      <alignment horizontal="center" vertical="center"/>
    </xf>
    <xf numFmtId="0" fontId="1" fillId="0" borderId="1" xfId="0" applyFont="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22" fillId="0" borderId="2" xfId="0" applyFont="1" applyBorder="1" applyAlignment="1">
      <alignment horizontal="right"/>
    </xf>
    <xf numFmtId="0" fontId="22" fillId="0" borderId="3" xfId="0" applyFont="1" applyBorder="1" applyAlignment="1">
      <alignment horizontal="right"/>
    </xf>
    <xf numFmtId="0" fontId="22" fillId="0" borderId="9" xfId="0" applyFont="1" applyBorder="1" applyAlignment="1">
      <alignment horizontal="right"/>
    </xf>
    <xf numFmtId="0" fontId="28" fillId="0" borderId="2" xfId="1" applyFont="1" applyBorder="1" applyAlignment="1">
      <alignment horizontal="right"/>
    </xf>
    <xf numFmtId="0" fontId="28" fillId="0" borderId="3" xfId="1" applyFont="1" applyBorder="1" applyAlignment="1">
      <alignment horizontal="right"/>
    </xf>
    <xf numFmtId="0" fontId="28" fillId="0" borderId="9" xfId="1" applyFont="1" applyBorder="1" applyAlignment="1">
      <alignment horizontal="right"/>
    </xf>
    <xf numFmtId="2" fontId="25" fillId="0" borderId="2" xfId="0" applyNumberFormat="1" applyFont="1" applyBorder="1" applyAlignment="1">
      <alignment horizontal="right" vertical="center" wrapText="1"/>
    </xf>
    <xf numFmtId="2" fontId="25" fillId="0" borderId="3" xfId="0" applyNumberFormat="1" applyFont="1" applyBorder="1" applyAlignment="1">
      <alignment horizontal="right" vertical="center" wrapText="1"/>
    </xf>
    <xf numFmtId="2" fontId="25" fillId="0" borderId="9" xfId="0" applyNumberFormat="1" applyFont="1" applyBorder="1" applyAlignment="1">
      <alignment horizontal="right" vertical="center" wrapText="1"/>
    </xf>
    <xf numFmtId="0" fontId="2" fillId="4" borderId="4" xfId="0" applyFont="1" applyFill="1" applyBorder="1" applyAlignment="1">
      <alignment horizontal="center" vertical="top" wrapText="1"/>
    </xf>
    <xf numFmtId="0" fontId="2" fillId="4" borderId="5" xfId="0" applyFont="1" applyFill="1" applyBorder="1" applyAlignment="1">
      <alignment horizontal="center" vertical="top" wrapText="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8" fillId="0" borderId="31" xfId="0" applyFont="1" applyBorder="1" applyAlignment="1">
      <alignment horizontal="center"/>
    </xf>
    <xf numFmtId="0" fontId="8" fillId="0" borderId="3" xfId="0" applyFont="1" applyBorder="1" applyAlignment="1">
      <alignment horizontal="center"/>
    </xf>
    <xf numFmtId="0" fontId="8" fillId="0" borderId="32" xfId="0" applyFont="1" applyBorder="1" applyAlignment="1">
      <alignment horizontal="center"/>
    </xf>
    <xf numFmtId="0" fontId="3" fillId="0" borderId="31" xfId="0" applyFont="1" applyBorder="1" applyAlignment="1">
      <alignment horizontal="left" vertical="top" wrapText="1"/>
    </xf>
    <xf numFmtId="0" fontId="3" fillId="0" borderId="3" xfId="0" applyFont="1" applyBorder="1" applyAlignment="1">
      <alignment horizontal="left" vertical="top" wrapText="1"/>
    </xf>
    <xf numFmtId="0" fontId="3" fillId="0" borderId="32" xfId="0" applyFont="1" applyBorder="1" applyAlignment="1">
      <alignment horizontal="left" vertical="top" wrapText="1"/>
    </xf>
    <xf numFmtId="0" fontId="3" fillId="0" borderId="3" xfId="0" applyFont="1" applyBorder="1" applyAlignment="1">
      <alignment horizontal="left" vertical="top"/>
    </xf>
    <xf numFmtId="0" fontId="3" fillId="0" borderId="32" xfId="0" applyFont="1" applyBorder="1" applyAlignment="1">
      <alignment horizontal="left" vertical="top"/>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35" xfId="0" applyFont="1" applyBorder="1" applyAlignment="1">
      <alignment horizont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0" fillId="0" borderId="12"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3" fillId="0" borderId="20" xfId="0" applyFont="1" applyBorder="1" applyAlignment="1">
      <alignment horizontal="center" wrapText="1"/>
    </xf>
    <xf numFmtId="0" fontId="29" fillId="5" borderId="2"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29" fillId="5" borderId="9" xfId="0" applyFont="1" applyFill="1" applyBorder="1" applyAlignment="1" applyProtection="1">
      <alignment horizontal="left" vertical="center" wrapText="1"/>
      <protection locked="0"/>
    </xf>
    <xf numFmtId="0" fontId="3" fillId="0" borderId="7"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65" fontId="3" fillId="0" borderId="7" xfId="0" applyNumberFormat="1" applyFont="1" applyBorder="1" applyAlignment="1">
      <alignment horizontal="center" vertical="center" wrapText="1"/>
    </xf>
    <xf numFmtId="0" fontId="14" fillId="0" borderId="7" xfId="0" applyFont="1" applyBorder="1" applyAlignment="1">
      <alignmen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cellXfs>
  <cellStyles count="5">
    <cellStyle name="Comma" xfId="4" builtinId="3"/>
    <cellStyle name="Comma 2" xfId="3" xr:uid="{E23A68E3-0345-42FF-B132-C56E8A9E23AF}"/>
    <cellStyle name="Hyperlink" xfId="1" builtinId="8"/>
    <cellStyle name="Normal" xfId="0" builtinId="0"/>
    <cellStyle name="Normal 2" xfId="2" xr:uid="{8DEBE3E2-A57E-4BDC-B51C-09D15FF225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0</xdr:colOff>
      <xdr:row>42</xdr:row>
      <xdr:rowOff>142875</xdr:rowOff>
    </xdr:from>
    <xdr:to>
      <xdr:col>14</xdr:col>
      <xdr:colOff>28576</xdr:colOff>
      <xdr:row>43</xdr:row>
      <xdr:rowOff>28576</xdr:rowOff>
    </xdr:to>
    <xdr:sp macro="" textlink="">
      <xdr:nvSpPr>
        <xdr:cNvPr id="4" name="Left-Right Arrow 3">
          <a:extLst>
            <a:ext uri="{FF2B5EF4-FFF2-40B4-BE49-F238E27FC236}">
              <a16:creationId xmlns:a16="http://schemas.microsoft.com/office/drawing/2014/main" id="{7A5359ED-5D16-4790-BFC1-4671CF23FE6D}"/>
            </a:ext>
          </a:extLst>
        </xdr:cNvPr>
        <xdr:cNvSpPr/>
      </xdr:nvSpPr>
      <xdr:spPr>
        <a:xfrm>
          <a:off x="2190750" y="8105775"/>
          <a:ext cx="5762626" cy="123826"/>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xdr:colOff>
      <xdr:row>48</xdr:row>
      <xdr:rowOff>38101</xdr:rowOff>
    </xdr:from>
    <xdr:to>
      <xdr:col>16</xdr:col>
      <xdr:colOff>30079</xdr:colOff>
      <xdr:row>49</xdr:row>
      <xdr:rowOff>0</xdr:rowOff>
    </xdr:to>
    <xdr:sp macro="" textlink="">
      <xdr:nvSpPr>
        <xdr:cNvPr id="5" name="Left-Right Arrow 4">
          <a:extLst>
            <a:ext uri="{FF2B5EF4-FFF2-40B4-BE49-F238E27FC236}">
              <a16:creationId xmlns:a16="http://schemas.microsoft.com/office/drawing/2014/main" id="{4B5CA1E0-AF31-4BE8-BF8B-7B4A356795D5}"/>
            </a:ext>
          </a:extLst>
        </xdr:cNvPr>
        <xdr:cNvSpPr/>
      </xdr:nvSpPr>
      <xdr:spPr>
        <a:xfrm>
          <a:off x="933451" y="10248901"/>
          <a:ext cx="8050128" cy="152399"/>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42</xdr:row>
      <xdr:rowOff>142875</xdr:rowOff>
    </xdr:from>
    <xdr:to>
      <xdr:col>14</xdr:col>
      <xdr:colOff>28576</xdr:colOff>
      <xdr:row>43</xdr:row>
      <xdr:rowOff>28576</xdr:rowOff>
    </xdr:to>
    <xdr:sp macro="" textlink="">
      <xdr:nvSpPr>
        <xdr:cNvPr id="2" name="Left-Right Arrow 3">
          <a:extLst>
            <a:ext uri="{FF2B5EF4-FFF2-40B4-BE49-F238E27FC236}">
              <a16:creationId xmlns:a16="http://schemas.microsoft.com/office/drawing/2014/main" id="{97234A8D-99A8-440D-A62A-C8FE8D6EE789}"/>
            </a:ext>
          </a:extLst>
        </xdr:cNvPr>
        <xdr:cNvSpPr/>
      </xdr:nvSpPr>
      <xdr:spPr>
        <a:xfrm>
          <a:off x="1781175" y="8477250"/>
          <a:ext cx="5762626" cy="123826"/>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xdr:colOff>
      <xdr:row>48</xdr:row>
      <xdr:rowOff>38101</xdr:rowOff>
    </xdr:from>
    <xdr:to>
      <xdr:col>16</xdr:col>
      <xdr:colOff>30079</xdr:colOff>
      <xdr:row>49</xdr:row>
      <xdr:rowOff>0</xdr:rowOff>
    </xdr:to>
    <xdr:sp macro="" textlink="">
      <xdr:nvSpPr>
        <xdr:cNvPr id="3" name="Left-Right Arrow 4">
          <a:extLst>
            <a:ext uri="{FF2B5EF4-FFF2-40B4-BE49-F238E27FC236}">
              <a16:creationId xmlns:a16="http://schemas.microsoft.com/office/drawing/2014/main" id="{71A90F18-DB98-4E50-A959-01EE06EEFC38}"/>
            </a:ext>
          </a:extLst>
        </xdr:cNvPr>
        <xdr:cNvSpPr/>
      </xdr:nvSpPr>
      <xdr:spPr>
        <a:xfrm>
          <a:off x="933451" y="9810751"/>
          <a:ext cx="7297653" cy="152399"/>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42</xdr:row>
      <xdr:rowOff>142875</xdr:rowOff>
    </xdr:from>
    <xdr:to>
      <xdr:col>14</xdr:col>
      <xdr:colOff>28576</xdr:colOff>
      <xdr:row>43</xdr:row>
      <xdr:rowOff>28576</xdr:rowOff>
    </xdr:to>
    <xdr:sp macro="" textlink="">
      <xdr:nvSpPr>
        <xdr:cNvPr id="2" name="Left-Right Arrow 3">
          <a:extLst>
            <a:ext uri="{FF2B5EF4-FFF2-40B4-BE49-F238E27FC236}">
              <a16:creationId xmlns:a16="http://schemas.microsoft.com/office/drawing/2014/main" id="{0292F16C-490E-44D8-B606-BD2C64A05429}"/>
            </a:ext>
          </a:extLst>
        </xdr:cNvPr>
        <xdr:cNvSpPr/>
      </xdr:nvSpPr>
      <xdr:spPr>
        <a:xfrm>
          <a:off x="1781175" y="8477250"/>
          <a:ext cx="5762626" cy="123826"/>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21167</xdr:colOff>
      <xdr:row>47</xdr:row>
      <xdr:rowOff>243418</xdr:rowOff>
    </xdr:from>
    <xdr:to>
      <xdr:col>16</xdr:col>
      <xdr:colOff>232833</xdr:colOff>
      <xdr:row>48</xdr:row>
      <xdr:rowOff>115571</xdr:rowOff>
    </xdr:to>
    <xdr:sp macro="" textlink="">
      <xdr:nvSpPr>
        <xdr:cNvPr id="3" name="Left-Right Arrow 4">
          <a:extLst>
            <a:ext uri="{FF2B5EF4-FFF2-40B4-BE49-F238E27FC236}">
              <a16:creationId xmlns:a16="http://schemas.microsoft.com/office/drawing/2014/main" id="{A4B65765-AEE7-446F-A749-04C12D188016}"/>
            </a:ext>
          </a:extLst>
        </xdr:cNvPr>
        <xdr:cNvSpPr/>
      </xdr:nvSpPr>
      <xdr:spPr>
        <a:xfrm>
          <a:off x="954617" y="9730318"/>
          <a:ext cx="7479241" cy="138853"/>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xdr:colOff>
      <xdr:row>9</xdr:row>
      <xdr:rowOff>143869</xdr:rowOff>
    </xdr:from>
    <xdr:to>
      <xdr:col>8</xdr:col>
      <xdr:colOff>361950</xdr:colOff>
      <xdr:row>11</xdr:row>
      <xdr:rowOff>57151</xdr:rowOff>
    </xdr:to>
    <xdr:pic>
      <xdr:nvPicPr>
        <xdr:cNvPr id="2" name="Picture 2">
          <a:extLst>
            <a:ext uri="{FF2B5EF4-FFF2-40B4-BE49-F238E27FC236}">
              <a16:creationId xmlns:a16="http://schemas.microsoft.com/office/drawing/2014/main" id="{3530A203-0D96-48C5-8270-B51B952551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19575" y="2220319"/>
          <a:ext cx="742950" cy="294282"/>
        </a:xfrm>
        <a:prstGeom prst="rect">
          <a:avLst/>
        </a:prstGeom>
        <a:noFill/>
      </xdr:spPr>
    </xdr:pic>
    <xdr:clientData/>
  </xdr:twoCellAnchor>
  <xdr:twoCellAnchor editAs="oneCell">
    <xdr:from>
      <xdr:col>7</xdr:col>
      <xdr:colOff>219071</xdr:colOff>
      <xdr:row>10</xdr:row>
      <xdr:rowOff>83870</xdr:rowOff>
    </xdr:from>
    <xdr:to>
      <xdr:col>8</xdr:col>
      <xdr:colOff>390520</xdr:colOff>
      <xdr:row>12</xdr:row>
      <xdr:rowOff>9525</xdr:rowOff>
    </xdr:to>
    <xdr:pic>
      <xdr:nvPicPr>
        <xdr:cNvPr id="3" name="Picture 2">
          <a:extLst>
            <a:ext uri="{FF2B5EF4-FFF2-40B4-BE49-F238E27FC236}">
              <a16:creationId xmlns:a16="http://schemas.microsoft.com/office/drawing/2014/main" id="{BF968E7E-7C73-4EB4-888C-E29FC0DD78C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10800000">
          <a:off x="4210046" y="2627045"/>
          <a:ext cx="781049" cy="306655"/>
        </a:xfrm>
        <a:prstGeom prst="rect">
          <a:avLst/>
        </a:prstGeom>
        <a:noFill/>
      </xdr:spPr>
    </xdr:pic>
    <xdr:clientData/>
  </xdr:twoCellAnchor>
  <xdr:twoCellAnchor editAs="oneCell">
    <xdr:from>
      <xdr:col>7</xdr:col>
      <xdr:colOff>414832</xdr:colOff>
      <xdr:row>14</xdr:row>
      <xdr:rowOff>9532</xdr:rowOff>
    </xdr:from>
    <xdr:to>
      <xdr:col>8</xdr:col>
      <xdr:colOff>57150</xdr:colOff>
      <xdr:row>16</xdr:row>
      <xdr:rowOff>123825</xdr:rowOff>
    </xdr:to>
    <xdr:pic>
      <xdr:nvPicPr>
        <xdr:cNvPr id="4" name="Picture 2">
          <a:extLst>
            <a:ext uri="{FF2B5EF4-FFF2-40B4-BE49-F238E27FC236}">
              <a16:creationId xmlns:a16="http://schemas.microsoft.com/office/drawing/2014/main" id="{F993515A-6D24-403E-B7FD-7162DC0CC9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5400000">
          <a:off x="4284119" y="4350795"/>
          <a:ext cx="495293" cy="251918"/>
        </a:xfrm>
        <a:prstGeom prst="rect">
          <a:avLst/>
        </a:prstGeom>
        <a:noFill/>
      </xdr:spPr>
    </xdr:pic>
    <xdr:clientData/>
  </xdr:twoCellAnchor>
  <xdr:twoCellAnchor editAs="oneCell">
    <xdr:from>
      <xdr:col>7</xdr:col>
      <xdr:colOff>381002</xdr:colOff>
      <xdr:row>15</xdr:row>
      <xdr:rowOff>19048</xdr:rowOff>
    </xdr:from>
    <xdr:to>
      <xdr:col>8</xdr:col>
      <xdr:colOff>28577</xdr:colOff>
      <xdr:row>17</xdr:row>
      <xdr:rowOff>57150</xdr:rowOff>
    </xdr:to>
    <xdr:pic>
      <xdr:nvPicPr>
        <xdr:cNvPr id="5" name="Picture 2">
          <a:extLst>
            <a:ext uri="{FF2B5EF4-FFF2-40B4-BE49-F238E27FC236}">
              <a16:creationId xmlns:a16="http://schemas.microsoft.com/office/drawing/2014/main" id="{316084A6-D561-42AD-9EC8-928F9AA00F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16200000">
          <a:off x="4291014" y="4938711"/>
          <a:ext cx="419102" cy="257175"/>
        </a:xfrm>
        <a:prstGeom prst="rect">
          <a:avLst/>
        </a:prstGeom>
        <a:noFill/>
      </xdr:spPr>
    </xdr:pic>
    <xdr:clientData/>
  </xdr:twoCellAnchor>
  <xdr:twoCellAnchor editAs="oneCell">
    <xdr:from>
      <xdr:col>7</xdr:col>
      <xdr:colOff>171449</xdr:colOff>
      <xdr:row>11</xdr:row>
      <xdr:rowOff>28576</xdr:rowOff>
    </xdr:from>
    <xdr:to>
      <xdr:col>8</xdr:col>
      <xdr:colOff>326352</xdr:colOff>
      <xdr:row>12</xdr:row>
      <xdr:rowOff>142875</xdr:rowOff>
    </xdr:to>
    <xdr:pic>
      <xdr:nvPicPr>
        <xdr:cNvPr id="6" name="Picture 6">
          <a:extLst>
            <a:ext uri="{FF2B5EF4-FFF2-40B4-BE49-F238E27FC236}">
              <a16:creationId xmlns:a16="http://schemas.microsoft.com/office/drawing/2014/main" id="{80B7301B-82D8-4444-8D5F-79490C9E2E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162424" y="2990851"/>
          <a:ext cx="764503" cy="304799"/>
        </a:xfrm>
        <a:prstGeom prst="rect">
          <a:avLst/>
        </a:prstGeom>
        <a:noFill/>
      </xdr:spPr>
    </xdr:pic>
    <xdr:clientData/>
  </xdr:twoCellAnchor>
  <xdr:twoCellAnchor editAs="oneCell">
    <xdr:from>
      <xdr:col>7</xdr:col>
      <xdr:colOff>209550</xdr:colOff>
      <xdr:row>12</xdr:row>
      <xdr:rowOff>38100</xdr:rowOff>
    </xdr:from>
    <xdr:to>
      <xdr:col>8</xdr:col>
      <xdr:colOff>314325</xdr:colOff>
      <xdr:row>13</xdr:row>
      <xdr:rowOff>142875</xdr:rowOff>
    </xdr:to>
    <xdr:pic>
      <xdr:nvPicPr>
        <xdr:cNvPr id="7" name="Picture 6">
          <a:extLst>
            <a:ext uri="{FF2B5EF4-FFF2-40B4-BE49-F238E27FC236}">
              <a16:creationId xmlns:a16="http://schemas.microsoft.com/office/drawing/2014/main" id="{DE457E9D-ADA9-423F-AABB-DBEEC9DCAD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00525" y="3419475"/>
          <a:ext cx="714375" cy="295275"/>
        </a:xfrm>
        <a:prstGeom prst="rect">
          <a:avLst/>
        </a:prstGeom>
        <a:noFill/>
      </xdr:spPr>
    </xdr:pic>
    <xdr:clientData/>
  </xdr:twoCellAnchor>
  <xdr:twoCellAnchor editAs="oneCell">
    <xdr:from>
      <xdr:col>7</xdr:col>
      <xdr:colOff>238125</xdr:colOff>
      <xdr:row>16</xdr:row>
      <xdr:rowOff>85727</xdr:rowOff>
    </xdr:from>
    <xdr:to>
      <xdr:col>8</xdr:col>
      <xdr:colOff>304800</xdr:colOff>
      <xdr:row>18</xdr:row>
      <xdr:rowOff>57150</xdr:rowOff>
    </xdr:to>
    <xdr:pic>
      <xdr:nvPicPr>
        <xdr:cNvPr id="8" name="Picture 6">
          <a:extLst>
            <a:ext uri="{FF2B5EF4-FFF2-40B4-BE49-F238E27FC236}">
              <a16:creationId xmlns:a16="http://schemas.microsoft.com/office/drawing/2014/main" id="{9549F718-65BB-4BEE-9F20-CD9D1CDE4EA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29100" y="5457827"/>
          <a:ext cx="676275" cy="352423"/>
        </a:xfrm>
        <a:prstGeom prst="rect">
          <a:avLst/>
        </a:prstGeom>
        <a:noFill/>
      </xdr:spPr>
    </xdr:pic>
    <xdr:clientData/>
  </xdr:twoCellAnchor>
  <xdr:twoCellAnchor editAs="oneCell">
    <xdr:from>
      <xdr:col>7</xdr:col>
      <xdr:colOff>209550</xdr:colOff>
      <xdr:row>17</xdr:row>
      <xdr:rowOff>66676</xdr:rowOff>
    </xdr:from>
    <xdr:to>
      <xdr:col>8</xdr:col>
      <xdr:colOff>276225</xdr:colOff>
      <xdr:row>18</xdr:row>
      <xdr:rowOff>180975</xdr:rowOff>
    </xdr:to>
    <xdr:pic>
      <xdr:nvPicPr>
        <xdr:cNvPr id="9" name="Picture 6">
          <a:extLst>
            <a:ext uri="{FF2B5EF4-FFF2-40B4-BE49-F238E27FC236}">
              <a16:creationId xmlns:a16="http://schemas.microsoft.com/office/drawing/2014/main" id="{47B625DB-37BF-49B0-8D0D-016142E5095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00525" y="5972176"/>
          <a:ext cx="676275" cy="304799"/>
        </a:xfrm>
        <a:prstGeom prst="rect">
          <a:avLst/>
        </a:prstGeom>
        <a:noFill/>
      </xdr:spPr>
    </xdr:pic>
    <xdr:clientData/>
  </xdr:twoCellAnchor>
  <xdr:twoCellAnchor>
    <xdr:from>
      <xdr:col>7</xdr:col>
      <xdr:colOff>314325</xdr:colOff>
      <xdr:row>18</xdr:row>
      <xdr:rowOff>238125</xdr:rowOff>
    </xdr:from>
    <xdr:to>
      <xdr:col>7</xdr:col>
      <xdr:colOff>771525</xdr:colOff>
      <xdr:row>18</xdr:row>
      <xdr:rowOff>247650</xdr:rowOff>
    </xdr:to>
    <xdr:cxnSp macro="">
      <xdr:nvCxnSpPr>
        <xdr:cNvPr id="10" name="Straight Connector 9">
          <a:extLst>
            <a:ext uri="{FF2B5EF4-FFF2-40B4-BE49-F238E27FC236}">
              <a16:creationId xmlns:a16="http://schemas.microsoft.com/office/drawing/2014/main" id="{C73C78A9-79A2-4CC2-BEA0-F05FD539F463}"/>
            </a:ext>
          </a:extLst>
        </xdr:cNvPr>
        <xdr:cNvCxnSpPr/>
      </xdr:nvCxnSpPr>
      <xdr:spPr>
        <a:xfrm>
          <a:off x="4305300" y="6677025"/>
          <a:ext cx="457200" cy="9525"/>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aveenverma\Desktop\Temp\Revetment%20Proposal\Location%2098n.xlsx" TargetMode="External"/><Relationship Id="rId1" Type="http://schemas.openxmlformats.org/officeDocument/2006/relationships/externalLinkPath" Target="https://powergrid1989-my.sharepoint.com/personal/nr1_powergrid_in/Documents/RHQ/ENGINEERING%20DEPARTMENT/RAJEEV/ENGG%20DEPARTMENT/Meerut/TLC/Committee%20recommendation/Location%2098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naveenverma\Desktop\Temp\Revetment%20Proposal\Location%20161.xlsx" TargetMode="External"/><Relationship Id="rId1" Type="http://schemas.openxmlformats.org/officeDocument/2006/relationships/externalLinkPath" Target="https://powergrid1989-my.sharepoint.com/personal/nr1_powergrid_in/Documents/RHQ/ENGINEERING%20DEPARTMENT/RAJEEV/ENGG%20DEPARTMENT/Meerut/TLC/Committee%20recommendation/Location%201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Abstract of L98"/>
      <sheetName val="L 98 Cost Estimate"/>
      <sheetName val=" Protection plan of L98 "/>
    </sheetNames>
    <sheetDataSet>
      <sheetData sheetId="0"/>
      <sheetData sheetId="1">
        <row r="8">
          <cell r="I8">
            <v>110</v>
          </cell>
        </row>
        <row r="11">
          <cell r="I11">
            <v>110</v>
          </cell>
        </row>
        <row r="14">
          <cell r="I14">
            <v>135</v>
          </cell>
        </row>
        <row r="19">
          <cell r="I19">
            <v>6</v>
          </cell>
        </row>
        <row r="25">
          <cell r="I25">
            <v>31</v>
          </cell>
        </row>
        <row r="28">
          <cell r="I28">
            <v>15</v>
          </cell>
        </row>
        <row r="35">
          <cell r="I35">
            <v>85</v>
          </cell>
        </row>
        <row r="40">
          <cell r="I40">
            <v>150</v>
          </cell>
        </row>
        <row r="49">
          <cell r="I49">
            <v>2650</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STRACT"/>
      <sheetName val="161"/>
      <sheetName val="Protection Plan"/>
    </sheetNames>
    <sheetDataSet>
      <sheetData sheetId="0" refreshError="1"/>
      <sheetData sheetId="1">
        <row r="8">
          <cell r="I8">
            <v>185</v>
          </cell>
        </row>
        <row r="11">
          <cell r="I11">
            <v>185</v>
          </cell>
        </row>
        <row r="14">
          <cell r="I14">
            <v>60</v>
          </cell>
        </row>
        <row r="19">
          <cell r="I19">
            <v>10</v>
          </cell>
        </row>
        <row r="25">
          <cell r="I25">
            <v>52</v>
          </cell>
        </row>
        <row r="28">
          <cell r="I28">
            <v>34</v>
          </cell>
        </row>
        <row r="35">
          <cell r="I35">
            <v>145</v>
          </cell>
        </row>
        <row r="40">
          <cell r="I40">
            <v>315</v>
          </cell>
        </row>
        <row r="49">
          <cell r="I49">
            <v>4500</v>
          </cell>
        </row>
      </sheetData>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GST@18%25%20on%20NS%20Ite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GST@18%25%20on%20NS%20Item"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GST@18%25%20on%20NS%20Item"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E1206-30D5-48E4-9D01-173D4C99DF03}">
  <sheetPr>
    <pageSetUpPr fitToPage="1"/>
  </sheetPr>
  <dimension ref="A1:S25"/>
  <sheetViews>
    <sheetView tabSelected="1" topLeftCell="A9" zoomScale="85" zoomScaleNormal="85" workbookViewId="0">
      <selection activeCell="C23" sqref="C23"/>
    </sheetView>
  </sheetViews>
  <sheetFormatPr defaultRowHeight="15" x14ac:dyDescent="0.25"/>
  <cols>
    <col min="2" max="2" width="12.140625" customWidth="1"/>
    <col min="3" max="3" width="56.85546875" customWidth="1"/>
    <col min="5" max="5" width="10.5703125" hidden="1" customWidth="1"/>
    <col min="6" max="8" width="8.42578125" hidden="1" customWidth="1"/>
    <col min="9" max="9" width="11.42578125" customWidth="1"/>
    <col min="10" max="10" width="12" customWidth="1"/>
    <col min="11" max="11" width="17.7109375" customWidth="1"/>
  </cols>
  <sheetData>
    <row r="1" spans="1:19" ht="21" x14ac:dyDescent="0.35">
      <c r="C1" s="229" t="s">
        <v>200</v>
      </c>
      <c r="D1" s="229"/>
      <c r="E1" s="229"/>
      <c r="F1" s="229"/>
      <c r="G1" s="229"/>
      <c r="H1" s="229"/>
      <c r="I1" s="229"/>
      <c r="J1" s="229"/>
    </row>
    <row r="2" spans="1:19" ht="64.5" customHeight="1" x14ac:dyDescent="0.25">
      <c r="A2" s="231" t="s">
        <v>199</v>
      </c>
      <c r="B2" s="231"/>
      <c r="C2" s="231"/>
      <c r="D2" s="231"/>
      <c r="E2" s="231"/>
      <c r="F2" s="231"/>
      <c r="G2" s="231"/>
      <c r="H2" s="231"/>
      <c r="I2" s="231"/>
      <c r="J2" s="231"/>
      <c r="K2" s="231"/>
    </row>
    <row r="3" spans="1:19" ht="15.75" x14ac:dyDescent="0.25">
      <c r="A3" s="232"/>
      <c r="B3" s="232"/>
      <c r="C3" s="232"/>
      <c r="D3" s="232"/>
      <c r="E3" s="232"/>
      <c r="F3" s="232"/>
      <c r="G3" s="232"/>
      <c r="H3" s="232"/>
      <c r="I3" s="232"/>
      <c r="J3" s="232"/>
      <c r="K3" s="232"/>
    </row>
    <row r="4" spans="1:19" ht="47.25" x14ac:dyDescent="0.25">
      <c r="A4" s="36" t="s">
        <v>0</v>
      </c>
      <c r="B4" s="36" t="s">
        <v>59</v>
      </c>
      <c r="C4" s="37" t="s">
        <v>1</v>
      </c>
      <c r="D4" s="36" t="s">
        <v>2</v>
      </c>
      <c r="E4" s="36" t="s">
        <v>189</v>
      </c>
      <c r="F4" s="36" t="s">
        <v>190</v>
      </c>
      <c r="G4" s="36" t="s">
        <v>191</v>
      </c>
      <c r="H4" s="36" t="s">
        <v>192</v>
      </c>
      <c r="I4" s="36" t="s">
        <v>193</v>
      </c>
      <c r="J4" s="36" t="s">
        <v>8</v>
      </c>
      <c r="K4" s="36" t="s">
        <v>9</v>
      </c>
    </row>
    <row r="5" spans="1:19" ht="78.75" x14ac:dyDescent="0.25">
      <c r="A5" s="111">
        <v>1</v>
      </c>
      <c r="B5" s="113" t="s">
        <v>135</v>
      </c>
      <c r="C5" s="114" t="s">
        <v>136</v>
      </c>
      <c r="D5" s="113" t="s">
        <v>137</v>
      </c>
      <c r="E5" s="129">
        <v>0</v>
      </c>
      <c r="F5" s="129">
        <v>0</v>
      </c>
      <c r="G5" s="129">
        <v>0</v>
      </c>
      <c r="H5" s="129">
        <v>0</v>
      </c>
      <c r="I5" s="219">
        <v>100</v>
      </c>
      <c r="J5" s="236" t="s">
        <v>201</v>
      </c>
      <c r="K5" s="237"/>
      <c r="S5" t="s">
        <v>107</v>
      </c>
    </row>
    <row r="6" spans="1:19" ht="94.5" x14ac:dyDescent="0.25">
      <c r="A6" s="36">
        <v>2</v>
      </c>
      <c r="B6" s="38" t="s">
        <v>10</v>
      </c>
      <c r="C6" s="39" t="s">
        <v>39</v>
      </c>
      <c r="D6" s="40" t="s">
        <v>11</v>
      </c>
      <c r="E6" s="41">
        <f>'363 Cost Estimate'!I9</f>
        <v>485</v>
      </c>
      <c r="F6" s="41">
        <v>110</v>
      </c>
      <c r="G6" s="41">
        <v>185</v>
      </c>
      <c r="H6" s="215">
        <v>116.32499999999999</v>
      </c>
      <c r="I6" s="41">
        <v>896</v>
      </c>
      <c r="J6" s="238"/>
      <c r="K6" s="239"/>
    </row>
    <row r="7" spans="1:19" ht="47.25" x14ac:dyDescent="0.25">
      <c r="A7" s="36">
        <v>3</v>
      </c>
      <c r="B7" s="38" t="s">
        <v>74</v>
      </c>
      <c r="C7" s="39" t="s">
        <v>73</v>
      </c>
      <c r="D7" s="40" t="s">
        <v>14</v>
      </c>
      <c r="E7" s="41">
        <f>'363 Cost Estimate'!I12</f>
        <v>21</v>
      </c>
      <c r="F7" s="41">
        <v>0</v>
      </c>
      <c r="G7" s="41">
        <v>0</v>
      </c>
      <c r="H7" s="218">
        <v>0</v>
      </c>
      <c r="I7" s="41">
        <f t="shared" ref="I7:I9" si="0">E7+F7+G7+H7</f>
        <v>21</v>
      </c>
      <c r="J7" s="238"/>
      <c r="K7" s="239"/>
    </row>
    <row r="8" spans="1:19" ht="63" x14ac:dyDescent="0.25">
      <c r="A8" s="111">
        <v>4</v>
      </c>
      <c r="B8" s="44">
        <v>2.25</v>
      </c>
      <c r="C8" s="39" t="s">
        <v>13</v>
      </c>
      <c r="D8" s="40" t="s">
        <v>14</v>
      </c>
      <c r="E8" s="45">
        <f>'363 Cost Estimate'!I15</f>
        <v>485</v>
      </c>
      <c r="F8" s="45">
        <v>110</v>
      </c>
      <c r="G8" s="45">
        <v>185</v>
      </c>
      <c r="H8" s="217">
        <v>116.32499999999999</v>
      </c>
      <c r="I8" s="41">
        <v>896</v>
      </c>
      <c r="J8" s="238"/>
      <c r="K8" s="239"/>
      <c r="R8" t="s">
        <v>107</v>
      </c>
    </row>
    <row r="9" spans="1:19" ht="78.75" x14ac:dyDescent="0.25">
      <c r="A9" s="36">
        <v>5</v>
      </c>
      <c r="B9" s="44" t="s">
        <v>15</v>
      </c>
      <c r="C9" s="39" t="s">
        <v>16</v>
      </c>
      <c r="D9" s="40" t="s">
        <v>14</v>
      </c>
      <c r="E9" s="45">
        <f>'363 Cost Estimate'!I18</f>
        <v>225</v>
      </c>
      <c r="F9" s="45">
        <v>135</v>
      </c>
      <c r="G9" s="45">
        <v>60</v>
      </c>
      <c r="H9" s="217">
        <v>0</v>
      </c>
      <c r="I9" s="41">
        <f t="shared" si="0"/>
        <v>420</v>
      </c>
      <c r="J9" s="238"/>
      <c r="K9" s="239"/>
    </row>
    <row r="10" spans="1:19" ht="63" x14ac:dyDescent="0.25">
      <c r="A10" s="36">
        <v>6</v>
      </c>
      <c r="B10" s="48" t="s">
        <v>17</v>
      </c>
      <c r="C10" s="39" t="s">
        <v>18</v>
      </c>
      <c r="D10" s="47" t="s">
        <v>11</v>
      </c>
      <c r="E10" s="45">
        <f>'363 Cost Estimate'!I25</f>
        <v>23</v>
      </c>
      <c r="F10" s="45">
        <v>6</v>
      </c>
      <c r="G10" s="45">
        <v>10</v>
      </c>
      <c r="H10" s="215">
        <v>7.4249999999999989</v>
      </c>
      <c r="I10" s="41">
        <v>46</v>
      </c>
      <c r="J10" s="238"/>
      <c r="K10" s="239"/>
    </row>
    <row r="11" spans="1:19" ht="78.75" x14ac:dyDescent="0.25">
      <c r="A11" s="111">
        <v>7</v>
      </c>
      <c r="B11" s="48" t="s">
        <v>19</v>
      </c>
      <c r="C11" s="39" t="s">
        <v>56</v>
      </c>
      <c r="D11" s="47" t="s">
        <v>11</v>
      </c>
      <c r="E11" s="45">
        <f>'363 Cost Estimate'!I34</f>
        <v>137</v>
      </c>
      <c r="F11" s="45">
        <v>31</v>
      </c>
      <c r="G11" s="45">
        <v>52</v>
      </c>
      <c r="H11" s="217">
        <v>53.460000000000008</v>
      </c>
      <c r="I11" s="41">
        <v>273</v>
      </c>
      <c r="J11" s="238"/>
      <c r="K11" s="239"/>
    </row>
    <row r="12" spans="1:19" ht="110.25" x14ac:dyDescent="0.25">
      <c r="A12" s="36">
        <v>8</v>
      </c>
      <c r="B12" s="48" t="s">
        <v>20</v>
      </c>
      <c r="C12" s="39" t="s">
        <v>57</v>
      </c>
      <c r="D12" s="47" t="s">
        <v>11</v>
      </c>
      <c r="E12" s="41">
        <f>'363 Cost Estimate'!I39</f>
        <v>148</v>
      </c>
      <c r="F12" s="41">
        <v>15</v>
      </c>
      <c r="G12" s="41">
        <v>34</v>
      </c>
      <c r="H12" s="217">
        <v>31.680000000000003</v>
      </c>
      <c r="I12" s="41">
        <v>229</v>
      </c>
      <c r="J12" s="238"/>
      <c r="K12" s="239"/>
      <c r="N12" s="58"/>
    </row>
    <row r="13" spans="1:19" ht="47.25" x14ac:dyDescent="0.25">
      <c r="A13" s="36">
        <v>9</v>
      </c>
      <c r="B13" s="48" t="s">
        <v>21</v>
      </c>
      <c r="C13" s="39" t="s">
        <v>22</v>
      </c>
      <c r="D13" s="40" t="s">
        <v>23</v>
      </c>
      <c r="E13" s="45">
        <f>'363 Cost Estimate'!I48</f>
        <v>437</v>
      </c>
      <c r="F13" s="45">
        <v>85</v>
      </c>
      <c r="G13" s="45">
        <v>145</v>
      </c>
      <c r="H13" s="217">
        <v>125.4</v>
      </c>
      <c r="I13" s="41">
        <v>790</v>
      </c>
      <c r="J13" s="238"/>
      <c r="K13" s="239"/>
    </row>
    <row r="14" spans="1:19" ht="47.25" x14ac:dyDescent="0.25">
      <c r="A14" s="111">
        <v>10</v>
      </c>
      <c r="B14" s="48" t="s">
        <v>24</v>
      </c>
      <c r="C14" s="39" t="s">
        <v>25</v>
      </c>
      <c r="D14" s="40" t="s">
        <v>23</v>
      </c>
      <c r="E14" s="41">
        <f>'363 Cost Estimate'!I53</f>
        <v>900</v>
      </c>
      <c r="F14" s="41">
        <v>150</v>
      </c>
      <c r="G14" s="41">
        <v>315</v>
      </c>
      <c r="H14" s="217">
        <v>343.2</v>
      </c>
      <c r="I14" s="41">
        <v>1710</v>
      </c>
      <c r="J14" s="238"/>
      <c r="K14" s="239"/>
    </row>
    <row r="15" spans="1:19" ht="63" x14ac:dyDescent="0.25">
      <c r="A15" s="36">
        <v>11</v>
      </c>
      <c r="B15" s="48" t="s">
        <v>32</v>
      </c>
      <c r="C15" s="50" t="s">
        <v>26</v>
      </c>
      <c r="D15" s="40" t="s">
        <v>27</v>
      </c>
      <c r="E15" s="51">
        <f>'363 Cost Estimate'!I69</f>
        <v>23600</v>
      </c>
      <c r="F15" s="51">
        <v>2650</v>
      </c>
      <c r="G15" s="51">
        <v>4500</v>
      </c>
      <c r="H15" s="217">
        <v>4680</v>
      </c>
      <c r="I15" s="41">
        <v>40000</v>
      </c>
      <c r="J15" s="238"/>
      <c r="K15" s="239"/>
    </row>
    <row r="16" spans="1:19" ht="15.75" customHeight="1" x14ac:dyDescent="0.25">
      <c r="A16" s="307" t="s">
        <v>53</v>
      </c>
      <c r="B16" s="308"/>
      <c r="C16" s="309"/>
      <c r="D16" s="306"/>
      <c r="E16" s="306"/>
      <c r="F16" s="306"/>
      <c r="G16" s="306"/>
      <c r="H16" s="306"/>
      <c r="I16" s="306"/>
      <c r="J16" s="238"/>
      <c r="K16" s="239"/>
    </row>
    <row r="17" spans="1:16" ht="173.25" x14ac:dyDescent="0.25">
      <c r="A17" s="225">
        <v>12</v>
      </c>
      <c r="B17" s="234"/>
      <c r="C17" s="118" t="s">
        <v>196</v>
      </c>
      <c r="D17" s="53" t="s">
        <v>138</v>
      </c>
      <c r="E17" s="43">
        <f>'363 Cost Estimate'!I72</f>
        <v>86</v>
      </c>
      <c r="F17" s="43">
        <f>'Abstract of L98'!E15</f>
        <v>30</v>
      </c>
      <c r="G17" s="43">
        <f>'Abtract of L 161'!E15</f>
        <v>50</v>
      </c>
      <c r="H17" s="43">
        <f>'Abstract of L 82'!I15</f>
        <v>44</v>
      </c>
      <c r="I17" s="41">
        <f t="shared" ref="I17:I18" si="1">E17+F17+G17+H17</f>
        <v>210</v>
      </c>
      <c r="J17" s="238"/>
      <c r="K17" s="239"/>
    </row>
    <row r="18" spans="1:16" ht="78.75" x14ac:dyDescent="0.25">
      <c r="A18" s="225">
        <v>13</v>
      </c>
      <c r="B18" s="235"/>
      <c r="C18" s="226" t="s">
        <v>197</v>
      </c>
      <c r="D18" s="53" t="s">
        <v>124</v>
      </c>
      <c r="E18" s="43">
        <v>26</v>
      </c>
      <c r="F18" s="43">
        <f>'Abstract of L98'!E16</f>
        <v>9</v>
      </c>
      <c r="G18" s="43">
        <f>'Abtract of L 161'!E16</f>
        <v>15</v>
      </c>
      <c r="H18" s="43">
        <f>'Abstract of L 82'!I16</f>
        <v>14</v>
      </c>
      <c r="I18" s="41">
        <f t="shared" si="1"/>
        <v>64</v>
      </c>
      <c r="J18" s="240"/>
      <c r="K18" s="241"/>
    </row>
    <row r="19" spans="1:16" ht="15.75" x14ac:dyDescent="0.25">
      <c r="A19" s="230" t="s">
        <v>202</v>
      </c>
      <c r="B19" s="230"/>
      <c r="C19" s="230"/>
      <c r="D19" s="230"/>
      <c r="E19" s="230"/>
      <c r="F19" s="230"/>
      <c r="G19" s="230"/>
      <c r="H19" s="230"/>
      <c r="I19" s="230"/>
      <c r="J19" s="230"/>
      <c r="K19" s="228"/>
    </row>
    <row r="20" spans="1:16" ht="15.75" x14ac:dyDescent="0.25">
      <c r="A20" s="230" t="s">
        <v>203</v>
      </c>
      <c r="B20" s="230"/>
      <c r="C20" s="230"/>
      <c r="D20" s="230"/>
      <c r="E20" s="230"/>
      <c r="F20" s="230"/>
      <c r="G20" s="230"/>
      <c r="H20" s="230"/>
      <c r="I20" s="230"/>
      <c r="J20" s="230"/>
      <c r="K20" s="228"/>
    </row>
    <row r="24" spans="1:16" x14ac:dyDescent="0.25">
      <c r="P24" s="220"/>
    </row>
    <row r="25" spans="1:16" x14ac:dyDescent="0.25">
      <c r="P25" s="220"/>
    </row>
  </sheetData>
  <sheetProtection algorithmName="SHA-512" hashValue="lSGjWik3U3kUGLBlePGJqcP+3lAsoU3PU03ej3G91s3Zb/nt6oF+Naiv6hQjcFNRd11LoIKlc+GE6vdJVtDv5w==" saltValue="Y4urQhY/6KMHzr4YIQnDug==" spinCount="100000" sheet="1" objects="1" scenarios="1"/>
  <mergeCells count="8">
    <mergeCell ref="C1:J1"/>
    <mergeCell ref="A20:J20"/>
    <mergeCell ref="A19:J19"/>
    <mergeCell ref="A2:K2"/>
    <mergeCell ref="A3:K3"/>
    <mergeCell ref="B17:B18"/>
    <mergeCell ref="J5:K18"/>
    <mergeCell ref="A16:C16"/>
  </mergeCells>
  <printOptions horizontalCentered="1"/>
  <pageMargins left="0.23622047244094491" right="0.23622047244094491" top="1.7322834645669292" bottom="1.9291338582677167"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E1DBD-F844-444B-90B2-4C81F453AB5F}">
  <sheetPr>
    <pageSetUpPr fitToPage="1"/>
  </sheetPr>
  <dimension ref="A1:M28"/>
  <sheetViews>
    <sheetView topLeftCell="A4" workbookViewId="0">
      <selection activeCell="E16" sqref="E16"/>
    </sheetView>
  </sheetViews>
  <sheetFormatPr defaultRowHeight="15" x14ac:dyDescent="0.25"/>
  <cols>
    <col min="1" max="1" width="7.140625" customWidth="1"/>
    <col min="2" max="2" width="14.5703125" customWidth="1"/>
    <col min="3" max="3" width="67.5703125" customWidth="1"/>
    <col min="4" max="4" width="7" customWidth="1"/>
    <col min="5" max="5" width="11" customWidth="1"/>
    <col min="6" max="6" width="9.5703125" customWidth="1"/>
    <col min="7" max="7" width="11.85546875" bestFit="1" customWidth="1"/>
    <col min="8" max="8" width="36.28515625" customWidth="1"/>
  </cols>
  <sheetData>
    <row r="1" spans="1:13" ht="35.25" customHeight="1" x14ac:dyDescent="0.25">
      <c r="A1" s="242" t="s">
        <v>82</v>
      </c>
      <c r="B1" s="242"/>
      <c r="C1" s="242"/>
      <c r="D1" s="242"/>
      <c r="E1" s="242"/>
      <c r="F1" s="242"/>
      <c r="G1" s="242"/>
    </row>
    <row r="2" spans="1:13" ht="21" customHeight="1" x14ac:dyDescent="0.25">
      <c r="A2" s="232"/>
      <c r="B2" s="232"/>
      <c r="C2" s="232"/>
      <c r="D2" s="232"/>
      <c r="E2" s="232"/>
      <c r="F2" s="232"/>
      <c r="G2" s="232"/>
    </row>
    <row r="3" spans="1:13" ht="47.25" x14ac:dyDescent="0.25">
      <c r="A3" s="36" t="s">
        <v>0</v>
      </c>
      <c r="B3" s="36" t="s">
        <v>33</v>
      </c>
      <c r="C3" s="37" t="s">
        <v>1</v>
      </c>
      <c r="D3" s="36" t="s">
        <v>2</v>
      </c>
      <c r="E3" s="36" t="s">
        <v>7</v>
      </c>
      <c r="F3" s="36" t="s">
        <v>8</v>
      </c>
      <c r="G3" s="36" t="s">
        <v>9</v>
      </c>
    </row>
    <row r="4" spans="1:13" ht="78.75" x14ac:dyDescent="0.25">
      <c r="A4" s="36">
        <v>1</v>
      </c>
      <c r="B4" s="38" t="s">
        <v>10</v>
      </c>
      <c r="C4" s="39" t="s">
        <v>39</v>
      </c>
      <c r="D4" s="40" t="s">
        <v>11</v>
      </c>
      <c r="E4" s="41">
        <f>'363 Cost Estimate'!I9</f>
        <v>485</v>
      </c>
      <c r="F4" s="42">
        <v>177.5</v>
      </c>
      <c r="G4" s="101">
        <f>+E4*F4</f>
        <v>86087.5</v>
      </c>
    </row>
    <row r="5" spans="1:13" ht="31.5" x14ac:dyDescent="0.25">
      <c r="A5" s="36">
        <v>2</v>
      </c>
      <c r="B5" s="38" t="s">
        <v>74</v>
      </c>
      <c r="C5" s="39" t="s">
        <v>73</v>
      </c>
      <c r="D5" s="40" t="s">
        <v>14</v>
      </c>
      <c r="E5" s="41">
        <f>'363 Cost Estimate'!I12</f>
        <v>21</v>
      </c>
      <c r="F5" s="42">
        <v>126.8</v>
      </c>
      <c r="G5" s="101">
        <f>+E5*F5</f>
        <v>2662.7999999999997</v>
      </c>
    </row>
    <row r="6" spans="1:13" ht="63" x14ac:dyDescent="0.25">
      <c r="A6" s="36">
        <v>3</v>
      </c>
      <c r="B6" s="44">
        <v>2.25</v>
      </c>
      <c r="C6" s="39" t="s">
        <v>13</v>
      </c>
      <c r="D6" s="40" t="s">
        <v>14</v>
      </c>
      <c r="E6" s="45">
        <f>'363 Cost Estimate'!I15</f>
        <v>485</v>
      </c>
      <c r="F6" s="46">
        <v>196</v>
      </c>
      <c r="G6" s="101">
        <f t="shared" ref="G6:G13" si="0">+E6*F6</f>
        <v>95060</v>
      </c>
      <c r="M6" t="s">
        <v>107</v>
      </c>
    </row>
    <row r="7" spans="1:13" ht="63" x14ac:dyDescent="0.25">
      <c r="A7" s="36">
        <v>4</v>
      </c>
      <c r="B7" s="44" t="s">
        <v>15</v>
      </c>
      <c r="C7" s="39" t="s">
        <v>16</v>
      </c>
      <c r="D7" s="40" t="s">
        <v>14</v>
      </c>
      <c r="E7" s="45">
        <f>'363 Cost Estimate'!I18</f>
        <v>225</v>
      </c>
      <c r="F7" s="47">
        <v>700.5</v>
      </c>
      <c r="G7" s="101">
        <f t="shared" si="0"/>
        <v>157612.5</v>
      </c>
    </row>
    <row r="8" spans="1:13" ht="63" x14ac:dyDescent="0.25">
      <c r="A8" s="36">
        <v>5</v>
      </c>
      <c r="B8" s="48" t="s">
        <v>17</v>
      </c>
      <c r="C8" s="39" t="s">
        <v>18</v>
      </c>
      <c r="D8" s="47" t="s">
        <v>11</v>
      </c>
      <c r="E8" s="45">
        <f>'363 Cost Estimate'!I25</f>
        <v>23</v>
      </c>
      <c r="F8" s="49">
        <v>6812</v>
      </c>
      <c r="G8" s="101">
        <f t="shared" si="0"/>
        <v>156676</v>
      </c>
    </row>
    <row r="9" spans="1:13" ht="63" x14ac:dyDescent="0.25">
      <c r="A9" s="36">
        <v>6</v>
      </c>
      <c r="B9" s="48" t="s">
        <v>19</v>
      </c>
      <c r="C9" s="39" t="s">
        <v>56</v>
      </c>
      <c r="D9" s="47" t="s">
        <v>11</v>
      </c>
      <c r="E9" s="45">
        <f>'363 Cost Estimate'!I34</f>
        <v>137</v>
      </c>
      <c r="F9" s="49">
        <v>9045.75</v>
      </c>
      <c r="G9" s="101">
        <f t="shared" si="0"/>
        <v>1239267.75</v>
      </c>
    </row>
    <row r="10" spans="1:13" ht="94.5" x14ac:dyDescent="0.25">
      <c r="A10" s="36">
        <v>7</v>
      </c>
      <c r="B10" s="48" t="s">
        <v>20</v>
      </c>
      <c r="C10" s="39" t="s">
        <v>57</v>
      </c>
      <c r="D10" s="47" t="s">
        <v>11</v>
      </c>
      <c r="E10" s="41">
        <f>'363 Cost Estimate'!I39</f>
        <v>148</v>
      </c>
      <c r="F10" s="49">
        <v>10852.95</v>
      </c>
      <c r="G10" s="101">
        <f t="shared" si="0"/>
        <v>1606236.6</v>
      </c>
    </row>
    <row r="11" spans="1:13" ht="31.5" x14ac:dyDescent="0.25">
      <c r="A11" s="36">
        <v>8</v>
      </c>
      <c r="B11" s="48" t="s">
        <v>21</v>
      </c>
      <c r="C11" s="39" t="s">
        <v>22</v>
      </c>
      <c r="D11" s="40" t="s">
        <v>23</v>
      </c>
      <c r="E11" s="45">
        <f>'363 Cost Estimate'!I48</f>
        <v>437</v>
      </c>
      <c r="F11" s="49">
        <v>392.15</v>
      </c>
      <c r="G11" s="101">
        <f t="shared" si="0"/>
        <v>171369.55</v>
      </c>
    </row>
    <row r="12" spans="1:13" ht="47.25" x14ac:dyDescent="0.25">
      <c r="A12" s="36">
        <v>9</v>
      </c>
      <c r="B12" s="48" t="s">
        <v>24</v>
      </c>
      <c r="C12" s="39" t="s">
        <v>25</v>
      </c>
      <c r="D12" s="40" t="s">
        <v>23</v>
      </c>
      <c r="E12" s="41">
        <f>'363 Cost Estimate'!I53</f>
        <v>900</v>
      </c>
      <c r="F12" s="43">
        <v>842.5</v>
      </c>
      <c r="G12" s="101">
        <f t="shared" si="0"/>
        <v>758250</v>
      </c>
    </row>
    <row r="13" spans="1:13" ht="47.25" x14ac:dyDescent="0.25">
      <c r="A13" s="36">
        <v>10</v>
      </c>
      <c r="B13" s="48" t="s">
        <v>32</v>
      </c>
      <c r="C13" s="50" t="s">
        <v>26</v>
      </c>
      <c r="D13" s="40" t="s">
        <v>27</v>
      </c>
      <c r="E13" s="51">
        <f>'363 Cost Estimate'!I69</f>
        <v>23600</v>
      </c>
      <c r="F13" s="52">
        <v>107.85</v>
      </c>
      <c r="G13" s="101">
        <f t="shared" si="0"/>
        <v>2545260</v>
      </c>
    </row>
    <row r="14" spans="1:13" ht="15.75" x14ac:dyDescent="0.25">
      <c r="A14" s="243" t="s">
        <v>52</v>
      </c>
      <c r="B14" s="244"/>
      <c r="C14" s="244"/>
      <c r="D14" s="244"/>
      <c r="E14" s="244"/>
      <c r="F14" s="245"/>
      <c r="G14" s="102">
        <f>ROUND(SUM(G4:G13),0)</f>
        <v>6818483</v>
      </c>
    </row>
    <row r="15" spans="1:13" ht="15.75" x14ac:dyDescent="0.25">
      <c r="A15" s="233" t="s">
        <v>53</v>
      </c>
      <c r="B15" s="233"/>
      <c r="C15" s="233"/>
      <c r="D15" s="233"/>
      <c r="E15" s="233"/>
      <c r="F15" s="233"/>
      <c r="G15" s="233"/>
    </row>
    <row r="16" spans="1:13" ht="31.5" x14ac:dyDescent="0.25">
      <c r="A16" s="36">
        <v>11</v>
      </c>
      <c r="B16" s="48" t="s">
        <v>28</v>
      </c>
      <c r="C16" s="39" t="s">
        <v>80</v>
      </c>
      <c r="D16" s="53" t="s">
        <v>14</v>
      </c>
      <c r="E16" s="43">
        <f>'363 Cost Estimate'!I72</f>
        <v>86</v>
      </c>
      <c r="F16" s="49">
        <v>2200</v>
      </c>
      <c r="G16" s="102">
        <f>PRODUCT(E16:F16)</f>
        <v>189200</v>
      </c>
      <c r="H16" s="249" t="s">
        <v>106</v>
      </c>
    </row>
    <row r="17" spans="1:8" ht="63" x14ac:dyDescent="0.25">
      <c r="A17" s="36">
        <v>12</v>
      </c>
      <c r="B17" s="48" t="s">
        <v>28</v>
      </c>
      <c r="C17" s="54" t="s">
        <v>29</v>
      </c>
      <c r="D17" s="53" t="s">
        <v>81</v>
      </c>
      <c r="E17" s="43">
        <f>'363 Cost Estimate'!I74</f>
        <v>25.8</v>
      </c>
      <c r="F17" s="43">
        <v>1200</v>
      </c>
      <c r="G17" s="101">
        <f>+E17*F17</f>
        <v>30960</v>
      </c>
      <c r="H17" s="249"/>
    </row>
    <row r="18" spans="1:8" ht="15.75" x14ac:dyDescent="0.25">
      <c r="A18" s="250" t="s">
        <v>54</v>
      </c>
      <c r="B18" s="251"/>
      <c r="C18" s="251"/>
      <c r="D18" s="251"/>
      <c r="E18" s="251"/>
      <c r="F18" s="252"/>
      <c r="G18" s="103">
        <f>SUM(G16:G17)</f>
        <v>220160</v>
      </c>
    </row>
    <row r="19" spans="1:8" ht="15.75" x14ac:dyDescent="0.25">
      <c r="A19" s="253" t="s">
        <v>55</v>
      </c>
      <c r="B19" s="253"/>
      <c r="C19" s="253"/>
      <c r="D19" s="253"/>
      <c r="E19" s="253"/>
      <c r="F19" s="253"/>
      <c r="G19" s="104">
        <f>ROUND(G18*1.18,0)</f>
        <v>259789</v>
      </c>
    </row>
    <row r="20" spans="1:8" ht="15.75" x14ac:dyDescent="0.25">
      <c r="A20" s="246" t="s">
        <v>34</v>
      </c>
      <c r="B20" s="247"/>
      <c r="C20" s="247"/>
      <c r="D20" s="247"/>
      <c r="E20" s="247"/>
      <c r="F20" s="248"/>
      <c r="G20" s="57">
        <f>G19+G14</f>
        <v>7078272</v>
      </c>
      <c r="H20" t="s">
        <v>107</v>
      </c>
    </row>
    <row r="21" spans="1:8" x14ac:dyDescent="0.25">
      <c r="G21" s="58"/>
    </row>
    <row r="23" spans="1:8" x14ac:dyDescent="0.25">
      <c r="G23" s="59"/>
    </row>
    <row r="27" spans="1:8" x14ac:dyDescent="0.25">
      <c r="G27" s="58"/>
    </row>
    <row r="28" spans="1:8" x14ac:dyDescent="0.25">
      <c r="G28" s="58"/>
    </row>
  </sheetData>
  <mergeCells count="8">
    <mergeCell ref="H16:H17"/>
    <mergeCell ref="A18:F18"/>
    <mergeCell ref="A19:F19"/>
    <mergeCell ref="A1:G1"/>
    <mergeCell ref="A14:F14"/>
    <mergeCell ref="A2:G2"/>
    <mergeCell ref="A20:F20"/>
    <mergeCell ref="A15:G15"/>
  </mergeCells>
  <printOptions horizontalCentered="1"/>
  <pageMargins left="0.11811023622047245" right="0.11811023622047245" top="0.74803149606299213" bottom="0.74803149606299213" header="0.31496062992125984" footer="0.31496062992125984"/>
  <pageSetup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7"/>
  <sheetViews>
    <sheetView view="pageBreakPreview" topLeftCell="A67" zoomScaleNormal="100" zoomScaleSheetLayoutView="100" workbookViewId="0">
      <selection activeCell="I40" sqref="I40"/>
    </sheetView>
  </sheetViews>
  <sheetFormatPr defaultRowHeight="15.75" x14ac:dyDescent="0.25"/>
  <cols>
    <col min="1" max="1" width="7.140625" style="61" customWidth="1"/>
    <col min="2" max="2" width="14.5703125" style="61" customWidth="1"/>
    <col min="3" max="3" width="56.7109375" style="98" customWidth="1"/>
    <col min="4" max="4" width="7" style="61" customWidth="1"/>
    <col min="5" max="5" width="7.5703125" style="61" customWidth="1"/>
    <col min="6" max="6" width="10.7109375" style="61" customWidth="1"/>
    <col min="7" max="7" width="10.42578125" style="61" customWidth="1"/>
    <col min="8" max="8" width="8.28515625" style="61" customWidth="1"/>
    <col min="9" max="10" width="11" style="61" customWidth="1"/>
    <col min="11" max="11" width="13.5703125" style="61" bestFit="1" customWidth="1"/>
    <col min="12" max="16384" width="9.140625" style="61"/>
  </cols>
  <sheetData>
    <row r="1" spans="1:11" ht="24" customHeight="1" x14ac:dyDescent="0.25">
      <c r="A1" s="254" t="s">
        <v>72</v>
      </c>
      <c r="B1" s="254"/>
      <c r="C1" s="254"/>
      <c r="D1" s="254"/>
      <c r="E1" s="254"/>
      <c r="F1" s="254"/>
      <c r="G1" s="254"/>
      <c r="H1" s="254"/>
      <c r="I1" s="254"/>
      <c r="J1" s="254"/>
      <c r="K1" s="254"/>
    </row>
    <row r="2" spans="1:11" ht="47.25" x14ac:dyDescent="0.25">
      <c r="A2" s="62" t="s">
        <v>60</v>
      </c>
      <c r="B2" s="62" t="s">
        <v>59</v>
      </c>
      <c r="C2" s="63" t="s">
        <v>1</v>
      </c>
      <c r="D2" s="62" t="s">
        <v>2</v>
      </c>
      <c r="E2" s="62" t="s">
        <v>3</v>
      </c>
      <c r="F2" s="62" t="s">
        <v>4</v>
      </c>
      <c r="G2" s="62" t="s">
        <v>5</v>
      </c>
      <c r="H2" s="62" t="s">
        <v>6</v>
      </c>
      <c r="I2" s="62" t="s">
        <v>7</v>
      </c>
      <c r="J2" s="62" t="s">
        <v>8</v>
      </c>
      <c r="K2" s="62" t="s">
        <v>9</v>
      </c>
    </row>
    <row r="3" spans="1:11" ht="94.5" x14ac:dyDescent="0.25">
      <c r="A3" s="62">
        <v>1</v>
      </c>
      <c r="B3" s="64" t="s">
        <v>10</v>
      </c>
      <c r="C3" s="65" t="s">
        <v>39</v>
      </c>
      <c r="D3" s="66" t="s">
        <v>11</v>
      </c>
      <c r="E3" s="67"/>
      <c r="F3" s="67"/>
      <c r="G3" s="67"/>
      <c r="H3" s="68"/>
      <c r="I3" s="67"/>
      <c r="J3" s="62"/>
      <c r="K3" s="62"/>
    </row>
    <row r="4" spans="1:11" x14ac:dyDescent="0.25">
      <c r="A4" s="69"/>
      <c r="B4" s="70"/>
      <c r="C4" s="71" t="s">
        <v>83</v>
      </c>
      <c r="D4" s="72"/>
      <c r="E4" s="73">
        <v>1</v>
      </c>
      <c r="F4" s="74">
        <v>64.2</v>
      </c>
      <c r="G4" s="75">
        <f>0.3+0.075+0.4+0.075+0.3</f>
        <v>1.1499999999999999</v>
      </c>
      <c r="H4" s="75">
        <f>0.5</f>
        <v>0.5</v>
      </c>
      <c r="I4" s="75">
        <f>+PRODUCT(E4:H4)</f>
        <v>36.914999999999999</v>
      </c>
      <c r="J4" s="76"/>
      <c r="K4" s="76"/>
    </row>
    <row r="5" spans="1:11" x14ac:dyDescent="0.25">
      <c r="A5" s="69"/>
      <c r="B5" s="70"/>
      <c r="C5" s="71" t="s">
        <v>84</v>
      </c>
      <c r="D5" s="72"/>
      <c r="E5" s="73">
        <v>1</v>
      </c>
      <c r="F5" s="74">
        <v>64.2</v>
      </c>
      <c r="G5" s="75">
        <f>0.3+0.075+1+0.4+1+0.075+0.3</f>
        <v>3.15</v>
      </c>
      <c r="H5" s="75">
        <f>0.9+0.3+0.075</f>
        <v>1.2749999999999999</v>
      </c>
      <c r="I5" s="75">
        <f>+PRODUCT(E5:H5)</f>
        <v>257.84324999999995</v>
      </c>
      <c r="J5" s="76"/>
      <c r="K5" s="76"/>
    </row>
    <row r="6" spans="1:11" x14ac:dyDescent="0.25">
      <c r="A6" s="69"/>
      <c r="B6" s="70"/>
      <c r="C6" s="71" t="s">
        <v>85</v>
      </c>
      <c r="D6" s="72"/>
      <c r="E6" s="73">
        <v>1</v>
      </c>
      <c r="F6" s="74">
        <v>64.2</v>
      </c>
      <c r="G6" s="75">
        <f>0.3+0.075+0.3+0.075+0.3</f>
        <v>1.05</v>
      </c>
      <c r="H6" s="75">
        <f>0.5</f>
        <v>0.5</v>
      </c>
      <c r="I6" s="75">
        <f>+PRODUCT(E6:H6)</f>
        <v>33.705000000000005</v>
      </c>
      <c r="J6" s="76"/>
      <c r="K6" s="76"/>
    </row>
    <row r="7" spans="1:11" x14ac:dyDescent="0.25">
      <c r="A7" s="69"/>
      <c r="B7" s="70"/>
      <c r="C7" s="71" t="s">
        <v>86</v>
      </c>
      <c r="D7" s="72"/>
      <c r="E7" s="73">
        <v>1</v>
      </c>
      <c r="F7" s="74">
        <v>64.2</v>
      </c>
      <c r="G7" s="75">
        <f>0.3+0.075+0.7+0.3+0.7+0.075+0.3</f>
        <v>2.4500000000000002</v>
      </c>
      <c r="H7" s="75">
        <f>0.6+0.3+0.075</f>
        <v>0.97499999999999987</v>
      </c>
      <c r="I7" s="75">
        <f>+PRODUCT(E7:H7)</f>
        <v>153.35775000000001</v>
      </c>
      <c r="J7" s="76"/>
      <c r="K7" s="76"/>
    </row>
    <row r="8" spans="1:11" x14ac:dyDescent="0.25">
      <c r="A8" s="69"/>
      <c r="B8" s="70"/>
      <c r="C8" s="71"/>
      <c r="D8" s="72"/>
      <c r="E8" s="73"/>
      <c r="F8" s="74"/>
      <c r="G8" s="75"/>
      <c r="H8" s="75"/>
      <c r="I8" s="75">
        <f>SUM(I4:I7)</f>
        <v>481.82099999999997</v>
      </c>
      <c r="J8" s="76"/>
      <c r="K8" s="76"/>
    </row>
    <row r="9" spans="1:11" x14ac:dyDescent="0.25">
      <c r="A9" s="62"/>
      <c r="B9" s="62"/>
      <c r="C9" s="77" t="s">
        <v>61</v>
      </c>
      <c r="D9" s="66" t="s">
        <v>11</v>
      </c>
      <c r="E9" s="78"/>
      <c r="F9" s="79"/>
      <c r="G9" s="79"/>
      <c r="H9" s="80" t="s">
        <v>51</v>
      </c>
      <c r="I9" s="79">
        <v>485</v>
      </c>
      <c r="J9" s="81">
        <v>177.5</v>
      </c>
      <c r="K9" s="81">
        <f>+I9*J9</f>
        <v>86087.5</v>
      </c>
    </row>
    <row r="10" spans="1:11" ht="47.25" x14ac:dyDescent="0.25">
      <c r="A10" s="62">
        <v>2</v>
      </c>
      <c r="B10" s="62" t="s">
        <v>74</v>
      </c>
      <c r="C10" s="99" t="s">
        <v>73</v>
      </c>
      <c r="D10" s="66"/>
      <c r="E10" s="78"/>
      <c r="F10" s="79"/>
      <c r="G10" s="79"/>
      <c r="H10" s="80"/>
      <c r="I10" s="79"/>
      <c r="J10" s="81"/>
      <c r="K10" s="81"/>
    </row>
    <row r="11" spans="1:11" x14ac:dyDescent="0.25">
      <c r="A11" s="62"/>
      <c r="B11" s="62"/>
      <c r="C11" s="71" t="s">
        <v>87</v>
      </c>
      <c r="D11" s="72"/>
      <c r="E11" s="73">
        <v>1</v>
      </c>
      <c r="F11" s="74">
        <v>64.2</v>
      </c>
      <c r="G11" s="75">
        <f>0.3+0.075+0.4+0.075+0.3</f>
        <v>1.1499999999999999</v>
      </c>
      <c r="H11" s="75">
        <v>0.27500000000000002</v>
      </c>
      <c r="I11" s="75">
        <f>+PRODUCT(E11:H11)</f>
        <v>20.303250000000002</v>
      </c>
      <c r="J11" s="76"/>
      <c r="K11" s="76"/>
    </row>
    <row r="12" spans="1:11" x14ac:dyDescent="0.25">
      <c r="A12" s="62"/>
      <c r="B12" s="62"/>
      <c r="C12" s="77" t="s">
        <v>61</v>
      </c>
      <c r="D12" s="66" t="s">
        <v>11</v>
      </c>
      <c r="E12" s="78"/>
      <c r="F12" s="79"/>
      <c r="G12" s="79"/>
      <c r="H12" s="80" t="s">
        <v>51</v>
      </c>
      <c r="I12" s="79">
        <v>21</v>
      </c>
      <c r="J12" s="81">
        <v>126.8</v>
      </c>
      <c r="K12" s="81">
        <f>+I12*J12</f>
        <v>2662.7999999999997</v>
      </c>
    </row>
    <row r="13" spans="1:11" s="84" customFormat="1" ht="78.75" x14ac:dyDescent="0.25">
      <c r="A13" s="62">
        <v>3</v>
      </c>
      <c r="B13" s="82">
        <v>2.25</v>
      </c>
      <c r="C13" s="65" t="s">
        <v>13</v>
      </c>
      <c r="D13" s="66"/>
      <c r="E13" s="83"/>
      <c r="F13" s="80"/>
      <c r="G13" s="80"/>
      <c r="H13" s="80"/>
      <c r="I13" s="80"/>
      <c r="J13" s="81"/>
      <c r="K13" s="81"/>
    </row>
    <row r="14" spans="1:11" x14ac:dyDescent="0.25">
      <c r="A14" s="69"/>
      <c r="B14" s="85"/>
      <c r="C14" s="71" t="s">
        <v>62</v>
      </c>
      <c r="D14" s="72"/>
      <c r="E14" s="86"/>
      <c r="F14" s="87"/>
      <c r="G14" s="87"/>
      <c r="H14" s="87"/>
      <c r="I14" s="87">
        <v>485</v>
      </c>
      <c r="J14" s="76"/>
      <c r="K14" s="76"/>
    </row>
    <row r="15" spans="1:11" s="84" customFormat="1" x14ac:dyDescent="0.25">
      <c r="A15" s="62"/>
      <c r="B15" s="88"/>
      <c r="C15" s="77" t="s">
        <v>61</v>
      </c>
      <c r="D15" s="66" t="s">
        <v>14</v>
      </c>
      <c r="E15" s="83"/>
      <c r="F15" s="80"/>
      <c r="G15" s="80"/>
      <c r="H15" s="80" t="s">
        <v>51</v>
      </c>
      <c r="I15" s="80">
        <v>485</v>
      </c>
      <c r="J15" s="91">
        <v>196</v>
      </c>
      <c r="K15" s="81">
        <f>+I15*J15</f>
        <v>95060</v>
      </c>
    </row>
    <row r="16" spans="1:11" s="84" customFormat="1" ht="78.75" x14ac:dyDescent="0.25">
      <c r="A16" s="62">
        <v>4</v>
      </c>
      <c r="B16" s="82" t="s">
        <v>15</v>
      </c>
      <c r="C16" s="65" t="s">
        <v>16</v>
      </c>
      <c r="D16" s="66"/>
      <c r="E16" s="83"/>
      <c r="F16" s="80"/>
      <c r="G16" s="80"/>
      <c r="H16" s="80"/>
      <c r="I16" s="80"/>
      <c r="J16" s="81"/>
      <c r="K16" s="81"/>
    </row>
    <row r="17" spans="1:11" x14ac:dyDescent="0.25">
      <c r="A17" s="69"/>
      <c r="B17" s="85"/>
      <c r="C17" s="71" t="s">
        <v>63</v>
      </c>
      <c r="D17" s="72"/>
      <c r="E17" s="86">
        <v>1</v>
      </c>
      <c r="F17" s="74">
        <v>128.4</v>
      </c>
      <c r="G17" s="87">
        <v>0.5</v>
      </c>
      <c r="H17" s="87">
        <v>3.5</v>
      </c>
      <c r="I17" s="75">
        <f>PRODUCT(E17:H17)</f>
        <v>224.70000000000002</v>
      </c>
      <c r="J17" s="76"/>
      <c r="K17" s="76"/>
    </row>
    <row r="18" spans="1:11" s="84" customFormat="1" x14ac:dyDescent="0.25">
      <c r="A18" s="62"/>
      <c r="B18" s="88"/>
      <c r="C18" s="77" t="s">
        <v>61</v>
      </c>
      <c r="D18" s="66" t="s">
        <v>14</v>
      </c>
      <c r="E18" s="83"/>
      <c r="F18" s="80"/>
      <c r="G18" s="80"/>
      <c r="H18" s="80" t="s">
        <v>51</v>
      </c>
      <c r="I18" s="80">
        <v>225</v>
      </c>
      <c r="J18" s="81">
        <v>700.5</v>
      </c>
      <c r="K18" s="81">
        <f>+I18*J18</f>
        <v>157612.5</v>
      </c>
    </row>
    <row r="19" spans="1:11" s="84" customFormat="1" ht="78.75" x14ac:dyDescent="0.25">
      <c r="A19" s="62">
        <v>5</v>
      </c>
      <c r="B19" s="89" t="s">
        <v>17</v>
      </c>
      <c r="C19" s="65" t="s">
        <v>18</v>
      </c>
      <c r="D19" s="66" t="s">
        <v>11</v>
      </c>
      <c r="E19" s="78"/>
      <c r="F19" s="79"/>
      <c r="G19" s="79"/>
      <c r="H19" s="79"/>
      <c r="I19" s="79"/>
      <c r="J19" s="81"/>
      <c r="K19" s="81"/>
    </row>
    <row r="20" spans="1:11" x14ac:dyDescent="0.25">
      <c r="A20" s="69"/>
      <c r="B20" s="90"/>
      <c r="C20" s="71" t="s">
        <v>88</v>
      </c>
      <c r="D20" s="72"/>
      <c r="E20" s="73">
        <v>1</v>
      </c>
      <c r="F20" s="74">
        <v>64.2</v>
      </c>
      <c r="G20" s="75">
        <f>0.075+0.4+0.075</f>
        <v>0.55000000000000004</v>
      </c>
      <c r="H20" s="75">
        <v>7.4999999999999997E-2</v>
      </c>
      <c r="I20" s="75">
        <f>+PRODUCT(E20:H20)</f>
        <v>2.64825</v>
      </c>
      <c r="J20" s="76"/>
      <c r="K20" s="76"/>
    </row>
    <row r="21" spans="1:11" x14ac:dyDescent="0.25">
      <c r="A21" s="69"/>
      <c r="B21" s="90"/>
      <c r="C21" s="71" t="s">
        <v>89</v>
      </c>
      <c r="D21" s="72"/>
      <c r="E21" s="73">
        <v>1</v>
      </c>
      <c r="F21" s="74">
        <v>64.2</v>
      </c>
      <c r="G21" s="75">
        <f>0.075+1+1+0.075</f>
        <v>2.1500000000000004</v>
      </c>
      <c r="H21" s="75">
        <v>7.4999999999999997E-2</v>
      </c>
      <c r="I21" s="75">
        <f>+PRODUCT(E21:H21)</f>
        <v>10.352250000000002</v>
      </c>
      <c r="J21" s="76"/>
      <c r="K21" s="76"/>
    </row>
    <row r="22" spans="1:11" x14ac:dyDescent="0.25">
      <c r="A22" s="69"/>
      <c r="B22" s="90"/>
      <c r="C22" s="71" t="s">
        <v>90</v>
      </c>
      <c r="D22" s="72"/>
      <c r="E22" s="73">
        <v>1</v>
      </c>
      <c r="F22" s="74">
        <v>64.2</v>
      </c>
      <c r="G22" s="75">
        <f>0.075+0.3+0.075</f>
        <v>0.45</v>
      </c>
      <c r="H22" s="75">
        <v>7.4999999999999997E-2</v>
      </c>
      <c r="I22" s="75">
        <f>+PRODUCT(E22:H22)</f>
        <v>2.16675</v>
      </c>
      <c r="J22" s="76"/>
      <c r="K22" s="76"/>
    </row>
    <row r="23" spans="1:11" x14ac:dyDescent="0.25">
      <c r="A23" s="69"/>
      <c r="B23" s="90"/>
      <c r="C23" s="71" t="s">
        <v>91</v>
      </c>
      <c r="D23" s="72"/>
      <c r="E23" s="73">
        <v>1</v>
      </c>
      <c r="F23" s="74">
        <v>64.2</v>
      </c>
      <c r="G23" s="75">
        <f>0.075+0.7+0.7+0.075</f>
        <v>1.5499999999999998</v>
      </c>
      <c r="H23" s="75">
        <v>7.4999999999999997E-2</v>
      </c>
      <c r="I23" s="75">
        <f>+PRODUCT(E23:H23)</f>
        <v>7.4632499999999986</v>
      </c>
      <c r="J23" s="76"/>
      <c r="K23" s="76"/>
    </row>
    <row r="24" spans="1:11" x14ac:dyDescent="0.25">
      <c r="A24" s="69"/>
      <c r="B24" s="90"/>
      <c r="C24" s="71"/>
      <c r="D24" s="72"/>
      <c r="E24" s="73"/>
      <c r="F24" s="75"/>
      <c r="G24" s="75"/>
      <c r="H24" s="75"/>
      <c r="I24" s="75">
        <f>SUM(I20:I23)</f>
        <v>22.630500000000001</v>
      </c>
      <c r="J24" s="76"/>
      <c r="K24" s="76"/>
    </row>
    <row r="25" spans="1:11" s="84" customFormat="1" ht="15.75" customHeight="1" x14ac:dyDescent="0.25">
      <c r="A25" s="62"/>
      <c r="B25" s="88"/>
      <c r="C25" s="77" t="s">
        <v>61</v>
      </c>
      <c r="D25" s="81" t="s">
        <v>11</v>
      </c>
      <c r="E25" s="83"/>
      <c r="F25" s="80"/>
      <c r="G25" s="80"/>
      <c r="H25" s="80"/>
      <c r="I25" s="80">
        <v>23</v>
      </c>
      <c r="J25" s="91">
        <v>6812</v>
      </c>
      <c r="K25" s="81">
        <f>+I25*J25</f>
        <v>156676</v>
      </c>
    </row>
    <row r="26" spans="1:11" s="84" customFormat="1" ht="94.5" x14ac:dyDescent="0.25">
      <c r="A26" s="62">
        <v>6</v>
      </c>
      <c r="B26" s="89" t="s">
        <v>19</v>
      </c>
      <c r="C26" s="65" t="s">
        <v>64</v>
      </c>
      <c r="D26" s="81"/>
      <c r="E26" s="83"/>
      <c r="F26" s="80"/>
      <c r="G26" s="80"/>
      <c r="H26" s="80"/>
      <c r="I26" s="80"/>
      <c r="J26" s="81"/>
      <c r="K26" s="81"/>
    </row>
    <row r="27" spans="1:11" ht="15.75" customHeight="1" x14ac:dyDescent="0.25">
      <c r="A27" s="69"/>
      <c r="B27" s="92"/>
      <c r="C27" s="71" t="s">
        <v>92</v>
      </c>
      <c r="D27" s="72"/>
      <c r="E27" s="73">
        <v>1</v>
      </c>
      <c r="F27" s="74">
        <v>64.400000000000006</v>
      </c>
      <c r="G27" s="75">
        <v>0.4</v>
      </c>
      <c r="H27" s="75">
        <v>0.5</v>
      </c>
      <c r="I27" s="75">
        <f t="shared" ref="I27:I32" si="0">+PRODUCT(E27:H27)</f>
        <v>12.880000000000003</v>
      </c>
      <c r="J27" s="76"/>
      <c r="K27" s="76"/>
    </row>
    <row r="28" spans="1:11" ht="15.75" customHeight="1" x14ac:dyDescent="0.25">
      <c r="A28" s="69"/>
      <c r="B28" s="92"/>
      <c r="C28" s="71" t="s">
        <v>93</v>
      </c>
      <c r="D28" s="72"/>
      <c r="E28" s="73">
        <v>1</v>
      </c>
      <c r="F28" s="74">
        <v>64.400000000000006</v>
      </c>
      <c r="G28" s="75">
        <v>2.4</v>
      </c>
      <c r="H28" s="75">
        <v>0.3</v>
      </c>
      <c r="I28" s="75">
        <f t="shared" si="0"/>
        <v>46.368000000000002</v>
      </c>
      <c r="J28" s="76"/>
      <c r="K28" s="76"/>
    </row>
    <row r="29" spans="1:11" ht="15.75" customHeight="1" x14ac:dyDescent="0.25">
      <c r="A29" s="69"/>
      <c r="B29" s="92"/>
      <c r="C29" s="71" t="s">
        <v>94</v>
      </c>
      <c r="D29" s="76"/>
      <c r="E29" s="73">
        <v>1</v>
      </c>
      <c r="F29" s="74">
        <v>64.400000000000006</v>
      </c>
      <c r="G29" s="75">
        <v>0.4</v>
      </c>
      <c r="H29" s="75">
        <f>0.9</f>
        <v>0.9</v>
      </c>
      <c r="I29" s="75">
        <f t="shared" si="0"/>
        <v>23.184000000000005</v>
      </c>
      <c r="J29" s="76"/>
      <c r="K29" s="76"/>
    </row>
    <row r="30" spans="1:11" ht="15.75" customHeight="1" x14ac:dyDescent="0.25">
      <c r="A30" s="69"/>
      <c r="B30" s="92"/>
      <c r="C30" s="71" t="s">
        <v>95</v>
      </c>
      <c r="D30" s="72"/>
      <c r="E30" s="73">
        <v>1</v>
      </c>
      <c r="F30" s="74">
        <v>64.400000000000006</v>
      </c>
      <c r="G30" s="75">
        <v>0.3</v>
      </c>
      <c r="H30" s="75">
        <v>0.5</v>
      </c>
      <c r="I30" s="75">
        <f t="shared" si="0"/>
        <v>9.66</v>
      </c>
      <c r="J30" s="76"/>
      <c r="K30" s="76"/>
    </row>
    <row r="31" spans="1:11" ht="15.75" customHeight="1" x14ac:dyDescent="0.25">
      <c r="A31" s="69"/>
      <c r="B31" s="92"/>
      <c r="C31" s="71" t="s">
        <v>96</v>
      </c>
      <c r="D31" s="72"/>
      <c r="E31" s="73">
        <v>1</v>
      </c>
      <c r="F31" s="74">
        <v>64.400000000000006</v>
      </c>
      <c r="G31" s="75">
        <v>1.7</v>
      </c>
      <c r="H31" s="75">
        <v>0.3</v>
      </c>
      <c r="I31" s="75">
        <f t="shared" si="0"/>
        <v>32.844000000000001</v>
      </c>
      <c r="J31" s="76"/>
      <c r="K31" s="76"/>
    </row>
    <row r="32" spans="1:11" ht="15.75" customHeight="1" x14ac:dyDescent="0.25">
      <c r="A32" s="69"/>
      <c r="B32" s="92"/>
      <c r="C32" s="71" t="s">
        <v>97</v>
      </c>
      <c r="D32" s="76"/>
      <c r="E32" s="73">
        <v>1</v>
      </c>
      <c r="F32" s="74">
        <v>64.400000000000006</v>
      </c>
      <c r="G32" s="75">
        <v>0.3</v>
      </c>
      <c r="H32" s="75">
        <v>0.6</v>
      </c>
      <c r="I32" s="75">
        <f t="shared" si="0"/>
        <v>11.592000000000001</v>
      </c>
      <c r="J32" s="76"/>
      <c r="K32" s="76"/>
    </row>
    <row r="33" spans="1:14" ht="15.75" customHeight="1" x14ac:dyDescent="0.25">
      <c r="A33" s="69"/>
      <c r="B33" s="92"/>
      <c r="C33" s="71"/>
      <c r="D33" s="76"/>
      <c r="E33" s="73"/>
      <c r="F33" s="75"/>
      <c r="G33" s="75"/>
      <c r="H33" s="75"/>
      <c r="I33" s="75">
        <f>SUM(I27:I32)</f>
        <v>136.52800000000002</v>
      </c>
      <c r="J33" s="76"/>
      <c r="K33" s="76"/>
    </row>
    <row r="34" spans="1:14" s="84" customFormat="1" ht="15.75" customHeight="1" x14ac:dyDescent="0.25">
      <c r="A34" s="62"/>
      <c r="B34" s="88"/>
      <c r="C34" s="77" t="s">
        <v>61</v>
      </c>
      <c r="D34" s="81" t="s">
        <v>11</v>
      </c>
      <c r="E34" s="83"/>
      <c r="F34" s="80"/>
      <c r="G34" s="80"/>
      <c r="H34" s="80" t="s">
        <v>51</v>
      </c>
      <c r="I34" s="80">
        <v>137</v>
      </c>
      <c r="J34" s="91">
        <v>9045.75</v>
      </c>
      <c r="K34" s="81">
        <f>+I34*J34</f>
        <v>1239267.75</v>
      </c>
    </row>
    <row r="35" spans="1:14" s="84" customFormat="1" ht="128.25" customHeight="1" x14ac:dyDescent="0.25">
      <c r="A35" s="62">
        <v>7</v>
      </c>
      <c r="B35" s="89" t="s">
        <v>20</v>
      </c>
      <c r="C35" s="65" t="s">
        <v>65</v>
      </c>
      <c r="D35" s="81"/>
      <c r="E35" s="83"/>
      <c r="F35" s="80"/>
      <c r="G35" s="80"/>
      <c r="H35" s="80"/>
      <c r="I35" s="80"/>
      <c r="J35" s="81"/>
      <c r="K35" s="81"/>
    </row>
    <row r="36" spans="1:14" s="84" customFormat="1" x14ac:dyDescent="0.25">
      <c r="A36" s="62"/>
      <c r="B36" s="89"/>
      <c r="C36" s="71" t="s">
        <v>98</v>
      </c>
      <c r="D36" s="81"/>
      <c r="E36" s="73">
        <v>1</v>
      </c>
      <c r="F36" s="74">
        <v>64.2</v>
      </c>
      <c r="G36" s="75">
        <v>0.35</v>
      </c>
      <c r="H36" s="75">
        <v>4</v>
      </c>
      <c r="I36" s="75">
        <f>+PRODUCT(E36:H36)</f>
        <v>89.88</v>
      </c>
      <c r="J36" s="81"/>
      <c r="K36" s="81"/>
    </row>
    <row r="37" spans="1:14" ht="15.75" customHeight="1" x14ac:dyDescent="0.25">
      <c r="A37" s="69"/>
      <c r="B37" s="92"/>
      <c r="C37" s="71" t="s">
        <v>99</v>
      </c>
      <c r="D37" s="76"/>
      <c r="E37" s="73">
        <v>1</v>
      </c>
      <c r="F37" s="74">
        <v>64.2</v>
      </c>
      <c r="G37" s="75">
        <v>0.3</v>
      </c>
      <c r="H37" s="75">
        <v>3</v>
      </c>
      <c r="I37" s="75">
        <f>+PRODUCT(E37:H37)</f>
        <v>57.78</v>
      </c>
      <c r="J37" s="76"/>
      <c r="K37" s="76"/>
      <c r="M37" s="227">
        <f>I39+I34</f>
        <v>285</v>
      </c>
      <c r="N37" s="61">
        <f>M37*0.8</f>
        <v>228</v>
      </c>
    </row>
    <row r="38" spans="1:14" ht="15.75" customHeight="1" x14ac:dyDescent="0.25">
      <c r="A38" s="69"/>
      <c r="B38" s="92"/>
      <c r="C38" s="71"/>
      <c r="D38" s="76"/>
      <c r="E38" s="73"/>
      <c r="F38" s="74"/>
      <c r="G38" s="75"/>
      <c r="H38" s="75"/>
      <c r="I38" s="75">
        <f>SUM(I36:I37)</f>
        <v>147.66</v>
      </c>
      <c r="J38" s="76"/>
      <c r="K38" s="76"/>
    </row>
    <row r="39" spans="1:14" s="84" customFormat="1" ht="15.75" customHeight="1" x14ac:dyDescent="0.25">
      <c r="A39" s="62"/>
      <c r="B39" s="88"/>
      <c r="C39" s="77" t="s">
        <v>61</v>
      </c>
      <c r="D39" s="81" t="s">
        <v>11</v>
      </c>
      <c r="E39" s="83"/>
      <c r="F39" s="80"/>
      <c r="G39" s="80"/>
      <c r="H39" s="80" t="s">
        <v>51</v>
      </c>
      <c r="I39" s="79">
        <v>148</v>
      </c>
      <c r="J39" s="91">
        <v>10852.95</v>
      </c>
      <c r="K39" s="81">
        <f>+I39*J39</f>
        <v>1606236.6</v>
      </c>
    </row>
    <row r="40" spans="1:14" s="84" customFormat="1" ht="47.25" x14ac:dyDescent="0.25">
      <c r="A40" s="62">
        <v>8</v>
      </c>
      <c r="B40" s="89" t="s">
        <v>21</v>
      </c>
      <c r="C40" s="65" t="s">
        <v>22</v>
      </c>
      <c r="D40" s="81"/>
      <c r="E40" s="83"/>
      <c r="F40" s="80"/>
      <c r="G40" s="80"/>
      <c r="H40" s="80"/>
      <c r="I40" s="80"/>
      <c r="J40" s="81"/>
      <c r="K40" s="81"/>
    </row>
    <row r="41" spans="1:14" x14ac:dyDescent="0.25">
      <c r="A41" s="69"/>
      <c r="B41" s="90"/>
      <c r="C41" s="71" t="s">
        <v>35</v>
      </c>
      <c r="D41" s="76"/>
      <c r="E41" s="73">
        <v>2</v>
      </c>
      <c r="F41" s="75">
        <v>128.4</v>
      </c>
      <c r="G41" s="75"/>
      <c r="H41" s="75">
        <v>7.4999999999999997E-2</v>
      </c>
      <c r="I41" s="75">
        <f t="shared" ref="I41:I46" si="1">+PRODUCT(E41:H41)</f>
        <v>19.260000000000002</v>
      </c>
      <c r="J41" s="76"/>
      <c r="K41" s="76"/>
    </row>
    <row r="42" spans="1:14" x14ac:dyDescent="0.25">
      <c r="A42" s="69"/>
      <c r="B42" s="90"/>
      <c r="C42" s="71" t="s">
        <v>36</v>
      </c>
      <c r="D42" s="76"/>
      <c r="E42" s="73">
        <v>2</v>
      </c>
      <c r="F42" s="75">
        <v>128.4</v>
      </c>
      <c r="G42" s="75"/>
      <c r="H42" s="75">
        <v>0.5</v>
      </c>
      <c r="I42" s="75">
        <f t="shared" si="1"/>
        <v>128.4</v>
      </c>
      <c r="J42" s="76"/>
      <c r="K42" s="76"/>
    </row>
    <row r="43" spans="1:14" x14ac:dyDescent="0.25">
      <c r="A43" s="69"/>
      <c r="B43" s="90"/>
      <c r="C43" s="71" t="s">
        <v>37</v>
      </c>
      <c r="D43" s="76"/>
      <c r="E43" s="73">
        <v>2</v>
      </c>
      <c r="F43" s="75">
        <v>128.4</v>
      </c>
      <c r="G43" s="75"/>
      <c r="H43" s="75">
        <v>7.4999999999999997E-2</v>
      </c>
      <c r="I43" s="75">
        <f t="shared" si="1"/>
        <v>19.260000000000002</v>
      </c>
      <c r="J43" s="76"/>
      <c r="K43" s="76"/>
    </row>
    <row r="44" spans="1:14" x14ac:dyDescent="0.25">
      <c r="A44" s="69"/>
      <c r="B44" s="90"/>
      <c r="C44" s="71" t="s">
        <v>38</v>
      </c>
      <c r="D44" s="76"/>
      <c r="E44" s="73">
        <v>2</v>
      </c>
      <c r="F44" s="75">
        <v>128.4</v>
      </c>
      <c r="G44" s="75"/>
      <c r="H44" s="75">
        <v>0.3</v>
      </c>
      <c r="I44" s="75">
        <f t="shared" si="1"/>
        <v>77.040000000000006</v>
      </c>
      <c r="J44" s="76"/>
      <c r="K44" s="76"/>
    </row>
    <row r="45" spans="1:14" x14ac:dyDescent="0.25">
      <c r="A45" s="69"/>
      <c r="B45" s="90"/>
      <c r="C45" s="71" t="s">
        <v>100</v>
      </c>
      <c r="D45" s="76"/>
      <c r="E45" s="73">
        <v>2</v>
      </c>
      <c r="F45" s="75">
        <v>64.2</v>
      </c>
      <c r="G45" s="75"/>
      <c r="H45" s="75">
        <v>0.9</v>
      </c>
      <c r="I45" s="75">
        <f t="shared" si="1"/>
        <v>115.56</v>
      </c>
      <c r="J45" s="76"/>
      <c r="K45" s="76"/>
    </row>
    <row r="46" spans="1:14" x14ac:dyDescent="0.25">
      <c r="A46" s="69"/>
      <c r="B46" s="90"/>
      <c r="C46" s="71" t="s">
        <v>101</v>
      </c>
      <c r="D46" s="76"/>
      <c r="E46" s="73">
        <v>2</v>
      </c>
      <c r="F46" s="75">
        <v>64.2</v>
      </c>
      <c r="G46" s="75"/>
      <c r="H46" s="75">
        <v>0.6</v>
      </c>
      <c r="I46" s="75">
        <f t="shared" si="1"/>
        <v>77.040000000000006</v>
      </c>
      <c r="J46" s="76"/>
      <c r="K46" s="76"/>
    </row>
    <row r="47" spans="1:14" x14ac:dyDescent="0.25">
      <c r="A47" s="69"/>
      <c r="B47" s="90"/>
      <c r="C47" s="71"/>
      <c r="D47" s="76"/>
      <c r="E47" s="73"/>
      <c r="F47" s="75"/>
      <c r="G47" s="75"/>
      <c r="H47" s="75"/>
      <c r="I47" s="75">
        <f>SUM(I41:I46)</f>
        <v>436.56</v>
      </c>
      <c r="J47" s="76"/>
      <c r="K47" s="76"/>
    </row>
    <row r="48" spans="1:14" s="84" customFormat="1" ht="15.75" customHeight="1" x14ac:dyDescent="0.25">
      <c r="A48" s="62"/>
      <c r="B48" s="88"/>
      <c r="C48" s="77" t="s">
        <v>61</v>
      </c>
      <c r="D48" s="66" t="s">
        <v>23</v>
      </c>
      <c r="E48" s="83"/>
      <c r="F48" s="80"/>
      <c r="G48" s="80"/>
      <c r="H48" s="80" t="s">
        <v>51</v>
      </c>
      <c r="I48" s="80">
        <v>437</v>
      </c>
      <c r="J48" s="91">
        <v>392.15</v>
      </c>
      <c r="K48" s="81">
        <f>+I48*J48</f>
        <v>171369.55</v>
      </c>
    </row>
    <row r="49" spans="1:11" s="84" customFormat="1" ht="63" x14ac:dyDescent="0.25">
      <c r="A49" s="62">
        <v>9</v>
      </c>
      <c r="B49" s="89" t="s">
        <v>24</v>
      </c>
      <c r="C49" s="65" t="s">
        <v>25</v>
      </c>
      <c r="D49" s="81"/>
      <c r="E49" s="83"/>
      <c r="F49" s="80"/>
      <c r="G49" s="80"/>
      <c r="H49" s="80"/>
      <c r="I49" s="80"/>
      <c r="J49" s="81"/>
      <c r="K49" s="81"/>
    </row>
    <row r="50" spans="1:11" x14ac:dyDescent="0.25">
      <c r="A50" s="69"/>
      <c r="B50" s="90"/>
      <c r="C50" s="71" t="s">
        <v>75</v>
      </c>
      <c r="D50" s="76"/>
      <c r="E50" s="73">
        <v>2</v>
      </c>
      <c r="F50" s="75">
        <v>64.2</v>
      </c>
      <c r="G50" s="75"/>
      <c r="H50" s="75">
        <v>4</v>
      </c>
      <c r="I50" s="75">
        <f t="shared" ref="I50:I51" si="2">+PRODUCT(E50:H50)</f>
        <v>513.6</v>
      </c>
      <c r="J50" s="76"/>
      <c r="K50" s="76"/>
    </row>
    <row r="51" spans="1:11" x14ac:dyDescent="0.25">
      <c r="A51" s="69"/>
      <c r="B51" s="90"/>
      <c r="C51" s="71" t="s">
        <v>75</v>
      </c>
      <c r="D51" s="76"/>
      <c r="E51" s="73">
        <v>2</v>
      </c>
      <c r="F51" s="75">
        <v>64.2</v>
      </c>
      <c r="G51" s="75"/>
      <c r="H51" s="75">
        <v>3</v>
      </c>
      <c r="I51" s="75">
        <f t="shared" si="2"/>
        <v>385.20000000000005</v>
      </c>
      <c r="J51" s="76"/>
      <c r="K51" s="76"/>
    </row>
    <row r="52" spans="1:11" x14ac:dyDescent="0.25">
      <c r="A52" s="69"/>
      <c r="B52" s="90"/>
      <c r="C52" s="71"/>
      <c r="D52" s="76"/>
      <c r="E52" s="73"/>
      <c r="F52" s="75"/>
      <c r="G52" s="75"/>
      <c r="H52" s="75"/>
      <c r="I52" s="75">
        <f>SUM(I50:I51)</f>
        <v>898.80000000000007</v>
      </c>
      <c r="J52" s="76"/>
      <c r="K52" s="76"/>
    </row>
    <row r="53" spans="1:11" s="84" customFormat="1" x14ac:dyDescent="0.25">
      <c r="A53" s="62"/>
      <c r="B53" s="88"/>
      <c r="C53" s="77" t="s">
        <v>61</v>
      </c>
      <c r="D53" s="66" t="s">
        <v>23</v>
      </c>
      <c r="E53" s="78"/>
      <c r="F53" s="79"/>
      <c r="G53" s="79"/>
      <c r="H53" s="80" t="s">
        <v>51</v>
      </c>
      <c r="I53" s="79">
        <v>900</v>
      </c>
      <c r="J53" s="81">
        <v>842.5</v>
      </c>
      <c r="K53" s="81">
        <f>+I53*J53</f>
        <v>758250</v>
      </c>
    </row>
    <row r="54" spans="1:11" s="84" customFormat="1" ht="63" x14ac:dyDescent="0.25">
      <c r="A54" s="62">
        <v>10</v>
      </c>
      <c r="B54" s="89" t="s">
        <v>32</v>
      </c>
      <c r="C54" s="65" t="s">
        <v>26</v>
      </c>
      <c r="D54" s="66"/>
      <c r="E54" s="83"/>
      <c r="F54" s="80"/>
      <c r="G54" s="80" t="s">
        <v>30</v>
      </c>
      <c r="H54" s="80"/>
      <c r="I54" s="80"/>
      <c r="J54" s="81"/>
      <c r="K54" s="81"/>
    </row>
    <row r="55" spans="1:11" x14ac:dyDescent="0.25">
      <c r="A55" s="69"/>
      <c r="B55" s="90"/>
      <c r="C55" s="71" t="s">
        <v>102</v>
      </c>
      <c r="D55" s="72"/>
      <c r="E55" s="73">
        <f>2*322</f>
        <v>644</v>
      </c>
      <c r="F55" s="75">
        <f>0.15+2.4+0.15-0.1</f>
        <v>2.5999999999999996</v>
      </c>
      <c r="G55" s="87">
        <v>1.58</v>
      </c>
      <c r="H55" s="87"/>
      <c r="I55" s="75">
        <f>+PRODUCT(E55:H55)</f>
        <v>2645.5519999999997</v>
      </c>
      <c r="J55" s="76"/>
      <c r="K55" s="76"/>
    </row>
    <row r="56" spans="1:11" x14ac:dyDescent="0.25">
      <c r="A56" s="69"/>
      <c r="B56" s="90"/>
      <c r="C56" s="71" t="s">
        <v>103</v>
      </c>
      <c r="D56" s="72"/>
      <c r="E56" s="86">
        <f>2*13</f>
        <v>26</v>
      </c>
      <c r="F56" s="75">
        <v>64.2</v>
      </c>
      <c r="G56" s="75">
        <v>1.58</v>
      </c>
      <c r="H56" s="87"/>
      <c r="I56" s="75">
        <f>+PRODUCT(E56:H56)</f>
        <v>2637.3360000000002</v>
      </c>
      <c r="J56" s="76"/>
      <c r="K56" s="76"/>
    </row>
    <row r="57" spans="1:11" x14ac:dyDescent="0.25">
      <c r="A57" s="69"/>
      <c r="B57" s="90"/>
      <c r="C57" s="71" t="s">
        <v>31</v>
      </c>
      <c r="D57" s="72"/>
      <c r="E57" s="86">
        <f>2*13*6</f>
        <v>156</v>
      </c>
      <c r="F57" s="75">
        <v>0.8</v>
      </c>
      <c r="G57" s="75">
        <v>1.58</v>
      </c>
      <c r="H57" s="87"/>
      <c r="I57" s="75">
        <f>+PRODUCT(E57:H57)</f>
        <v>197.18400000000003</v>
      </c>
      <c r="J57" s="76"/>
      <c r="K57" s="76"/>
    </row>
    <row r="58" spans="1:11" ht="31.5" x14ac:dyDescent="0.25">
      <c r="A58" s="69"/>
      <c r="B58" s="90"/>
      <c r="C58" s="71" t="s">
        <v>78</v>
      </c>
      <c r="D58" s="72"/>
      <c r="E58" s="93">
        <f>2*429</f>
        <v>858</v>
      </c>
      <c r="F58" s="75">
        <f>0.5+0.3+0.9+2.4-0.05-0.05+0.1</f>
        <v>4.0999999999999996</v>
      </c>
      <c r="G58" s="75">
        <v>1.58</v>
      </c>
      <c r="H58" s="87"/>
      <c r="I58" s="75">
        <f>G58*F58*E58</f>
        <v>5558.1239999999998</v>
      </c>
      <c r="J58" s="76"/>
      <c r="K58" s="76"/>
    </row>
    <row r="59" spans="1:11" ht="31.5" x14ac:dyDescent="0.25">
      <c r="A59" s="69"/>
      <c r="B59" s="90"/>
      <c r="C59" s="71" t="s">
        <v>78</v>
      </c>
      <c r="D59" s="72"/>
      <c r="E59" s="93">
        <f>2*215</f>
        <v>430</v>
      </c>
      <c r="F59" s="75">
        <v>1.6</v>
      </c>
      <c r="G59" s="75">
        <v>1.58</v>
      </c>
      <c r="H59" s="87"/>
      <c r="I59" s="75">
        <f>G59*F59*E59</f>
        <v>1087.0400000000002</v>
      </c>
      <c r="J59" s="76"/>
      <c r="K59" s="76"/>
    </row>
    <row r="60" spans="1:11" x14ac:dyDescent="0.25">
      <c r="A60" s="69"/>
      <c r="B60" s="90"/>
      <c r="C60" s="71" t="s">
        <v>79</v>
      </c>
      <c r="D60" s="72"/>
      <c r="E60" s="86">
        <f>2*38</f>
        <v>76</v>
      </c>
      <c r="F60" s="94">
        <v>64.2</v>
      </c>
      <c r="G60" s="75">
        <v>0.88900000000000001</v>
      </c>
      <c r="H60" s="87"/>
      <c r="I60" s="75">
        <f t="shared" ref="I60:I61" si="3">+PRODUCT(E60:H60)</f>
        <v>4337.6088</v>
      </c>
      <c r="J60" s="76"/>
      <c r="K60" s="76"/>
    </row>
    <row r="61" spans="1:11" x14ac:dyDescent="0.25">
      <c r="A61" s="69"/>
      <c r="B61" s="90"/>
      <c r="C61" s="71" t="s">
        <v>31</v>
      </c>
      <c r="D61" s="72"/>
      <c r="E61" s="86">
        <f>2*38*6</f>
        <v>456</v>
      </c>
      <c r="F61" s="75">
        <v>0.6</v>
      </c>
      <c r="G61" s="75">
        <v>0.88900000000000001</v>
      </c>
      <c r="H61" s="87"/>
      <c r="I61" s="75">
        <f t="shared" si="3"/>
        <v>243.23039999999997</v>
      </c>
      <c r="J61" s="76"/>
      <c r="K61" s="76"/>
    </row>
    <row r="62" spans="1:11" x14ac:dyDescent="0.25">
      <c r="A62" s="69"/>
      <c r="B62" s="90"/>
      <c r="C62" s="71" t="s">
        <v>76</v>
      </c>
      <c r="D62" s="72"/>
      <c r="E62" s="73">
        <f>2*322</f>
        <v>644</v>
      </c>
      <c r="F62" s="75">
        <f>0.15+1.7+0.15-0.1</f>
        <v>1.8999999999999997</v>
      </c>
      <c r="G62" s="87">
        <v>0.61699999999999999</v>
      </c>
      <c r="H62" s="87"/>
      <c r="I62" s="75">
        <f>+PRODUCT(E62:H62)</f>
        <v>754.96119999999996</v>
      </c>
      <c r="J62" s="76"/>
      <c r="K62" s="76"/>
    </row>
    <row r="63" spans="1:11" x14ac:dyDescent="0.25">
      <c r="A63" s="69"/>
      <c r="B63" s="90"/>
      <c r="C63" s="71" t="s">
        <v>77</v>
      </c>
      <c r="D63" s="72"/>
      <c r="E63" s="86">
        <f>2*9</f>
        <v>18</v>
      </c>
      <c r="F63" s="75">
        <v>64.2</v>
      </c>
      <c r="G63" s="75">
        <v>0.61699999999999999</v>
      </c>
      <c r="H63" s="87"/>
      <c r="I63" s="75">
        <f>+PRODUCT(E63:H63)</f>
        <v>713.00520000000006</v>
      </c>
      <c r="J63" s="76"/>
      <c r="K63" s="76"/>
    </row>
    <row r="64" spans="1:11" x14ac:dyDescent="0.25">
      <c r="A64" s="69"/>
      <c r="B64" s="90"/>
      <c r="C64" s="71" t="s">
        <v>31</v>
      </c>
      <c r="D64" s="72"/>
      <c r="E64" s="86">
        <f>2*9*6</f>
        <v>108</v>
      </c>
      <c r="F64" s="75">
        <v>0.5</v>
      </c>
      <c r="G64" s="75">
        <v>0.61699999999999999</v>
      </c>
      <c r="H64" s="87"/>
      <c r="I64" s="75">
        <f>+PRODUCT(E64:H64)</f>
        <v>33.317999999999998</v>
      </c>
      <c r="J64" s="76"/>
      <c r="K64" s="76"/>
    </row>
    <row r="65" spans="1:16" ht="31.5" x14ac:dyDescent="0.25">
      <c r="A65" s="69"/>
      <c r="B65" s="90"/>
      <c r="C65" s="71" t="s">
        <v>104</v>
      </c>
      <c r="D65" s="72"/>
      <c r="E65" s="93">
        <f>2*429</f>
        <v>858</v>
      </c>
      <c r="F65" s="75">
        <f>0.5+0.3+0.6+3-0.05-0.05+0.1+0.1</f>
        <v>4.5</v>
      </c>
      <c r="G65" s="75">
        <v>0.88900000000000001</v>
      </c>
      <c r="H65" s="87"/>
      <c r="I65" s="75">
        <f>G65*F65*E65</f>
        <v>3432.4289999999996</v>
      </c>
      <c r="J65" s="76"/>
      <c r="K65" s="76"/>
    </row>
    <row r="66" spans="1:16" x14ac:dyDescent="0.25">
      <c r="A66" s="69"/>
      <c r="B66" s="90"/>
      <c r="C66" s="71" t="s">
        <v>105</v>
      </c>
      <c r="D66" s="72"/>
      <c r="E66" s="86">
        <f>2*23</f>
        <v>46</v>
      </c>
      <c r="F66" s="94">
        <v>64.2</v>
      </c>
      <c r="G66" s="75">
        <v>0.61699999999999999</v>
      </c>
      <c r="H66" s="87"/>
      <c r="I66" s="75">
        <f t="shared" ref="I66:I67" si="4">+PRODUCT(E66:H66)</f>
        <v>1822.1244000000002</v>
      </c>
      <c r="J66" s="76"/>
      <c r="K66" s="76"/>
    </row>
    <row r="67" spans="1:16" x14ac:dyDescent="0.25">
      <c r="A67" s="69"/>
      <c r="B67" s="90"/>
      <c r="C67" s="71" t="s">
        <v>31</v>
      </c>
      <c r="D67" s="72"/>
      <c r="E67" s="86">
        <f>2*23*6</f>
        <v>276</v>
      </c>
      <c r="F67" s="75">
        <v>0.5</v>
      </c>
      <c r="G67" s="75">
        <v>0.61699999999999999</v>
      </c>
      <c r="H67" s="87"/>
      <c r="I67" s="75">
        <f t="shared" si="4"/>
        <v>85.146000000000001</v>
      </c>
      <c r="J67" s="76"/>
      <c r="K67" s="76"/>
    </row>
    <row r="68" spans="1:16" x14ac:dyDescent="0.25">
      <c r="A68" s="69"/>
      <c r="B68" s="90"/>
      <c r="C68" s="71"/>
      <c r="D68" s="72"/>
      <c r="E68" s="86"/>
      <c r="F68" s="75"/>
      <c r="G68" s="75"/>
      <c r="H68" s="87"/>
      <c r="I68" s="75">
        <f>SUM(I55:I67)</f>
        <v>23547.059000000001</v>
      </c>
      <c r="J68" s="76"/>
      <c r="K68" s="76"/>
    </row>
    <row r="69" spans="1:16" s="84" customFormat="1" x14ac:dyDescent="0.25">
      <c r="A69" s="62"/>
      <c r="B69" s="89"/>
      <c r="C69" s="77" t="s">
        <v>61</v>
      </c>
      <c r="D69" s="66" t="s">
        <v>27</v>
      </c>
      <c r="E69" s="83"/>
      <c r="F69" s="80"/>
      <c r="G69" s="80"/>
      <c r="H69" s="80" t="s">
        <v>51</v>
      </c>
      <c r="I69" s="80">
        <v>23600</v>
      </c>
      <c r="J69" s="91">
        <v>107.85</v>
      </c>
      <c r="K69" s="91">
        <f>+I69*J69</f>
        <v>2545260</v>
      </c>
      <c r="P69" s="84">
        <v>86</v>
      </c>
    </row>
    <row r="70" spans="1:16" s="84" customFormat="1" ht="31.5" x14ac:dyDescent="0.25">
      <c r="A70" s="62">
        <v>11</v>
      </c>
      <c r="B70" s="89" t="s">
        <v>28</v>
      </c>
      <c r="C70" s="100" t="s">
        <v>80</v>
      </c>
      <c r="D70" s="81"/>
      <c r="E70" s="83"/>
      <c r="F70" s="80"/>
      <c r="G70" s="80"/>
      <c r="H70" s="80"/>
      <c r="I70" s="80"/>
      <c r="J70" s="81"/>
      <c r="K70" s="81"/>
    </row>
    <row r="71" spans="1:16" s="84" customFormat="1" x14ac:dyDescent="0.25">
      <c r="A71" s="62"/>
      <c r="B71" s="89"/>
      <c r="C71" s="71"/>
      <c r="D71" s="72"/>
      <c r="E71" s="86">
        <v>1</v>
      </c>
      <c r="F71" s="74">
        <v>86</v>
      </c>
      <c r="G71" s="87"/>
      <c r="H71" s="87"/>
      <c r="I71" s="75"/>
      <c r="J71" s="76"/>
      <c r="K71" s="76"/>
    </row>
    <row r="72" spans="1:16" s="84" customFormat="1" ht="15.75" customHeight="1" x14ac:dyDescent="0.25">
      <c r="A72" s="62"/>
      <c r="B72" s="88"/>
      <c r="C72" s="77" t="s">
        <v>61</v>
      </c>
      <c r="D72" s="66" t="s">
        <v>14</v>
      </c>
      <c r="E72" s="83"/>
      <c r="F72" s="80"/>
      <c r="G72" s="80"/>
      <c r="H72" s="80" t="s">
        <v>51</v>
      </c>
      <c r="I72" s="80">
        <v>86</v>
      </c>
      <c r="J72" s="81">
        <v>2200</v>
      </c>
      <c r="K72" s="81">
        <f>+I72*J72</f>
        <v>189200</v>
      </c>
    </row>
    <row r="73" spans="1:16" s="84" customFormat="1" ht="78.75" x14ac:dyDescent="0.25">
      <c r="A73" s="62">
        <v>12</v>
      </c>
      <c r="B73" s="89" t="s">
        <v>28</v>
      </c>
      <c r="C73" s="95" t="s">
        <v>29</v>
      </c>
      <c r="D73" s="81"/>
      <c r="E73" s="83"/>
      <c r="F73" s="80"/>
      <c r="G73" s="80"/>
      <c r="H73" s="80"/>
      <c r="I73" s="80"/>
      <c r="J73" s="81"/>
      <c r="K73" s="81"/>
    </row>
    <row r="74" spans="1:16" ht="15.75" customHeight="1" x14ac:dyDescent="0.25">
      <c r="A74" s="62"/>
      <c r="B74" s="88"/>
      <c r="C74" s="77" t="s">
        <v>12</v>
      </c>
      <c r="D74" s="81" t="s">
        <v>81</v>
      </c>
      <c r="E74" s="78">
        <v>86</v>
      </c>
      <c r="F74" s="80">
        <v>0.3</v>
      </c>
      <c r="G74" s="80"/>
      <c r="H74" s="80"/>
      <c r="I74" s="79">
        <f>E74*F74</f>
        <v>25.8</v>
      </c>
      <c r="J74" s="81">
        <v>1200</v>
      </c>
      <c r="K74" s="81">
        <f>+I74*J74</f>
        <v>30960</v>
      </c>
    </row>
    <row r="75" spans="1:16" x14ac:dyDescent="0.25">
      <c r="A75" s="88"/>
      <c r="B75" s="88"/>
      <c r="C75" s="88" t="s">
        <v>66</v>
      </c>
      <c r="D75" s="66"/>
      <c r="E75" s="83"/>
      <c r="F75" s="80"/>
      <c r="G75" s="80"/>
      <c r="H75" s="80"/>
      <c r="I75" s="80"/>
      <c r="J75" s="91"/>
      <c r="K75" s="91">
        <f>SUM(K3:K74)</f>
        <v>7038642.7000000002</v>
      </c>
    </row>
    <row r="76" spans="1:16" x14ac:dyDescent="0.25">
      <c r="A76" s="88"/>
      <c r="B76" s="88"/>
      <c r="C76" s="96" t="s">
        <v>67</v>
      </c>
      <c r="D76" s="97"/>
      <c r="E76" s="83"/>
      <c r="F76" s="80"/>
      <c r="G76" s="80"/>
      <c r="H76" s="80"/>
      <c r="I76" s="80"/>
      <c r="J76" s="91"/>
      <c r="K76" s="91">
        <f>+(K74+K72)*0.18</f>
        <v>39628.799999999996</v>
      </c>
    </row>
    <row r="77" spans="1:16" x14ac:dyDescent="0.25">
      <c r="A77" s="88"/>
      <c r="B77" s="88"/>
      <c r="C77" s="88" t="s">
        <v>34</v>
      </c>
      <c r="D77" s="88"/>
      <c r="E77" s="83"/>
      <c r="F77" s="80"/>
      <c r="G77" s="80"/>
      <c r="H77" s="80"/>
      <c r="I77" s="80"/>
      <c r="J77" s="91"/>
      <c r="K77" s="91">
        <f>SUM(K75:K76)</f>
        <v>7078271.5</v>
      </c>
    </row>
  </sheetData>
  <mergeCells count="1">
    <mergeCell ref="A1:K1"/>
  </mergeCells>
  <hyperlinks>
    <hyperlink ref="D84" r:id="rId1" display="GST@18% on NS Item" xr:uid="{00000000-0004-0000-0000-000000000000}"/>
  </hyperlinks>
  <pageMargins left="0.17" right="0.17" top="0.43" bottom="0.28000000000000003" header="0.17" footer="0.17"/>
  <pageSetup scale="28"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48"/>
  <sheetViews>
    <sheetView zoomScale="90" zoomScaleNormal="90" workbookViewId="0">
      <selection activeCell="T36" sqref="T36"/>
    </sheetView>
  </sheetViews>
  <sheetFormatPr defaultRowHeight="15" x14ac:dyDescent="0.25"/>
  <cols>
    <col min="1" max="1" width="14" customWidth="1"/>
    <col min="2" max="2" width="3.42578125" customWidth="1"/>
    <col min="3" max="3" width="4.42578125" bestFit="1" customWidth="1"/>
    <col min="4" max="7" width="7.7109375" customWidth="1"/>
    <col min="8" max="8" width="16.5703125" customWidth="1"/>
    <col min="9" max="15" width="7.7109375" customWidth="1"/>
    <col min="16" max="16" width="4.42578125" customWidth="1"/>
    <col min="17" max="17" width="3.5703125" customWidth="1"/>
    <col min="18" max="18" width="8.28515625" customWidth="1"/>
    <col min="19" max="19" width="51.42578125" customWidth="1"/>
    <col min="20" max="20" width="10.140625" customWidth="1"/>
  </cols>
  <sheetData>
    <row r="1" spans="1:19" ht="21" x14ac:dyDescent="0.35">
      <c r="B1" s="229" t="s">
        <v>40</v>
      </c>
      <c r="C1" s="229"/>
      <c r="D1" s="229"/>
      <c r="E1" s="229"/>
      <c r="F1" s="229"/>
      <c r="G1" s="229"/>
      <c r="H1" s="229"/>
      <c r="I1" s="229"/>
      <c r="J1" s="229"/>
      <c r="K1" s="229"/>
      <c r="L1" s="229"/>
      <c r="M1" s="229"/>
      <c r="N1" s="229"/>
      <c r="O1" s="229"/>
      <c r="P1" s="229"/>
      <c r="Q1" s="229"/>
    </row>
    <row r="2" spans="1:19" ht="21" x14ac:dyDescent="0.35">
      <c r="D2" s="2" t="s">
        <v>49</v>
      </c>
      <c r="E2" s="2"/>
      <c r="F2" s="2"/>
      <c r="G2" s="2"/>
      <c r="H2" s="2"/>
      <c r="I2" s="60" t="s">
        <v>68</v>
      </c>
      <c r="J2" s="60"/>
      <c r="K2" s="60"/>
      <c r="L2" s="60"/>
      <c r="M2" s="60"/>
      <c r="N2" s="60"/>
      <c r="O2" s="60"/>
      <c r="P2" s="60"/>
      <c r="Q2" s="60"/>
      <c r="R2" s="60"/>
      <c r="S2" s="60"/>
    </row>
    <row r="3" spans="1:19" ht="23.25" x14ac:dyDescent="0.35">
      <c r="F3" s="3"/>
      <c r="G3" s="3"/>
      <c r="H3" s="3"/>
      <c r="J3" s="2"/>
      <c r="L3" s="2"/>
    </row>
    <row r="4" spans="1:19" x14ac:dyDescent="0.25">
      <c r="E4" s="4"/>
      <c r="I4" s="5"/>
      <c r="O4" s="4"/>
    </row>
    <row r="5" spans="1:19" x14ac:dyDescent="0.25">
      <c r="B5" s="6"/>
      <c r="C5" s="6"/>
      <c r="D5" s="6"/>
      <c r="E5" s="7"/>
      <c r="F5" s="6"/>
      <c r="G5" s="6"/>
      <c r="H5" s="6"/>
      <c r="I5" s="8"/>
      <c r="J5" s="6"/>
      <c r="K5" s="6"/>
      <c r="L5" s="6"/>
      <c r="M5" s="6"/>
      <c r="N5" s="6"/>
      <c r="O5" s="7"/>
      <c r="P5" s="6"/>
      <c r="Q5" s="6"/>
    </row>
    <row r="6" spans="1:19" x14ac:dyDescent="0.25">
      <c r="B6" s="6"/>
      <c r="E6" s="4"/>
      <c r="I6" s="5"/>
      <c r="O6" s="4"/>
      <c r="Q6" s="6"/>
    </row>
    <row r="7" spans="1:19" x14ac:dyDescent="0.25">
      <c r="B7" s="6"/>
      <c r="E7" s="4"/>
      <c r="I7" s="5"/>
      <c r="O7" s="4"/>
      <c r="Q7" s="6"/>
    </row>
    <row r="8" spans="1:19" x14ac:dyDescent="0.25">
      <c r="B8" s="6"/>
      <c r="D8" s="9"/>
      <c r="E8" s="10"/>
      <c r="I8" s="5"/>
      <c r="N8" s="9"/>
      <c r="O8" s="10"/>
      <c r="Q8" s="6"/>
    </row>
    <row r="9" spans="1:19" x14ac:dyDescent="0.25">
      <c r="A9" s="11"/>
      <c r="B9" s="12"/>
      <c r="C9" s="11"/>
      <c r="D9" s="13"/>
      <c r="E9" s="14"/>
      <c r="F9" s="11"/>
      <c r="G9" s="11"/>
      <c r="H9" s="11"/>
      <c r="I9" s="15"/>
      <c r="J9" s="11"/>
      <c r="K9" s="11"/>
      <c r="L9" s="11"/>
      <c r="M9" s="11"/>
      <c r="N9" s="13"/>
      <c r="O9" s="14"/>
      <c r="P9" s="11"/>
      <c r="Q9" s="12"/>
      <c r="R9" s="11"/>
    </row>
    <row r="10" spans="1:19" x14ac:dyDescent="0.25">
      <c r="B10" s="6"/>
      <c r="D10" s="4"/>
      <c r="E10" s="16"/>
      <c r="I10" s="5"/>
      <c r="N10" s="4"/>
      <c r="O10" s="16"/>
      <c r="Q10" s="6"/>
    </row>
    <row r="11" spans="1:19" x14ac:dyDescent="0.25">
      <c r="B11" s="6"/>
      <c r="D11" s="13"/>
      <c r="E11" s="14"/>
      <c r="I11" s="5"/>
      <c r="N11" s="13"/>
      <c r="O11" s="14"/>
      <c r="Q11" s="6"/>
    </row>
    <row r="12" spans="1:19" x14ac:dyDescent="0.25">
      <c r="B12" s="6"/>
      <c r="E12" s="4"/>
      <c r="I12" s="5"/>
      <c r="O12" s="4"/>
      <c r="Q12" s="6"/>
    </row>
    <row r="13" spans="1:19" x14ac:dyDescent="0.25">
      <c r="B13" s="6"/>
      <c r="E13" s="4"/>
      <c r="I13" s="5"/>
      <c r="O13" s="4"/>
      <c r="Q13" s="6"/>
    </row>
    <row r="14" spans="1:19" x14ac:dyDescent="0.25">
      <c r="B14" s="6"/>
      <c r="E14" s="4"/>
      <c r="I14" s="5"/>
      <c r="O14" s="4"/>
      <c r="Q14" s="6"/>
    </row>
    <row r="15" spans="1:19" x14ac:dyDescent="0.25">
      <c r="B15" s="6"/>
      <c r="E15" s="4"/>
      <c r="I15" s="5"/>
      <c r="O15" s="4"/>
      <c r="Q15" s="6"/>
    </row>
    <row r="16" spans="1:19" x14ac:dyDescent="0.25">
      <c r="B16" s="6"/>
      <c r="E16" s="4"/>
      <c r="I16" s="5"/>
      <c r="O16" s="4"/>
      <c r="Q16" s="6"/>
    </row>
    <row r="17" spans="1:21" x14ac:dyDescent="0.25">
      <c r="B17" s="6"/>
      <c r="E17" s="4"/>
      <c r="I17" s="5"/>
      <c r="O17" s="4"/>
      <c r="Q17" s="6"/>
    </row>
    <row r="18" spans="1:21" x14ac:dyDescent="0.25">
      <c r="B18" s="6"/>
      <c r="E18" s="4"/>
      <c r="I18" s="5"/>
      <c r="O18" s="4"/>
      <c r="Q18" s="6"/>
    </row>
    <row r="19" spans="1:21" x14ac:dyDescent="0.25">
      <c r="B19" s="6"/>
      <c r="E19" s="4"/>
      <c r="I19" s="5"/>
      <c r="O19" s="4"/>
      <c r="Q19" s="6"/>
    </row>
    <row r="20" spans="1:21" x14ac:dyDescent="0.25">
      <c r="B20" s="6"/>
      <c r="E20" s="4"/>
      <c r="I20" s="5"/>
      <c r="O20" s="4"/>
      <c r="Q20" s="6"/>
    </row>
    <row r="21" spans="1:21" x14ac:dyDescent="0.25">
      <c r="B21" s="6"/>
      <c r="E21" s="4"/>
      <c r="I21" s="5"/>
      <c r="O21" s="4"/>
      <c r="Q21" s="6"/>
    </row>
    <row r="22" spans="1:21" x14ac:dyDescent="0.25">
      <c r="A22" s="11"/>
      <c r="B22" s="12"/>
      <c r="C22" s="11"/>
      <c r="D22" s="11"/>
      <c r="E22" s="13"/>
      <c r="F22" s="11"/>
      <c r="G22" s="11"/>
      <c r="H22" s="11"/>
      <c r="I22" s="15"/>
      <c r="J22" s="11"/>
      <c r="K22" s="11"/>
      <c r="L22" s="11"/>
      <c r="M22" s="11"/>
      <c r="N22" s="11"/>
      <c r="O22" s="13"/>
      <c r="P22" s="11"/>
      <c r="Q22" s="12"/>
      <c r="R22" s="11"/>
    </row>
    <row r="23" spans="1:21" x14ac:dyDescent="0.25">
      <c r="B23" s="6"/>
      <c r="E23" s="4"/>
      <c r="I23" s="5"/>
      <c r="O23" s="4"/>
      <c r="Q23" s="6"/>
    </row>
    <row r="24" spans="1:21" x14ac:dyDescent="0.25">
      <c r="B24" s="6"/>
      <c r="E24" s="4"/>
      <c r="I24" s="5"/>
      <c r="O24" s="4"/>
      <c r="Q24" s="6"/>
    </row>
    <row r="25" spans="1:21" x14ac:dyDescent="0.25">
      <c r="B25" s="6"/>
      <c r="E25" s="4"/>
      <c r="I25" s="5"/>
      <c r="O25" s="4"/>
      <c r="Q25" s="6"/>
    </row>
    <row r="26" spans="1:21" x14ac:dyDescent="0.25">
      <c r="B26" s="6"/>
      <c r="E26" s="4"/>
      <c r="I26" s="5"/>
      <c r="O26" s="4"/>
      <c r="Q26" s="6"/>
    </row>
    <row r="27" spans="1:21" x14ac:dyDescent="0.25">
      <c r="B27" s="6"/>
      <c r="E27" s="4"/>
      <c r="I27" s="5"/>
      <c r="O27" s="4"/>
      <c r="Q27" s="6"/>
    </row>
    <row r="28" spans="1:21" x14ac:dyDescent="0.25">
      <c r="B28" s="6"/>
      <c r="E28" s="4"/>
      <c r="I28" s="5"/>
      <c r="O28" s="4"/>
      <c r="Q28" s="6"/>
    </row>
    <row r="29" spans="1:21" x14ac:dyDescent="0.25">
      <c r="B29" s="6"/>
      <c r="E29" s="4"/>
      <c r="I29" s="5"/>
      <c r="O29" s="4"/>
      <c r="Q29" s="6"/>
    </row>
    <row r="30" spans="1:21" x14ac:dyDescent="0.25">
      <c r="B30" s="6"/>
      <c r="E30" s="4"/>
      <c r="I30" s="5"/>
      <c r="O30" s="4"/>
      <c r="Q30" s="6"/>
    </row>
    <row r="31" spans="1:21" ht="15.75" thickBot="1" x14ac:dyDescent="0.3">
      <c r="B31" s="6"/>
      <c r="E31" s="4"/>
      <c r="I31" s="5"/>
      <c r="O31" s="4"/>
      <c r="Q31" s="6"/>
      <c r="S31" s="258" t="s">
        <v>69</v>
      </c>
      <c r="T31" s="258"/>
    </row>
    <row r="32" spans="1:21" ht="18.75" x14ac:dyDescent="0.3">
      <c r="B32" s="6"/>
      <c r="E32" s="4"/>
      <c r="I32" s="5"/>
      <c r="O32" s="4"/>
      <c r="Q32" s="6"/>
      <c r="S32" s="17" t="s">
        <v>41</v>
      </c>
      <c r="T32" s="18" t="s">
        <v>42</v>
      </c>
      <c r="U32" s="18" t="s">
        <v>42</v>
      </c>
    </row>
    <row r="33" spans="1:22" x14ac:dyDescent="0.25">
      <c r="B33" s="6"/>
      <c r="E33" s="4"/>
      <c r="I33" s="5"/>
      <c r="O33" s="4"/>
      <c r="Q33" s="6"/>
      <c r="S33" s="19" t="s">
        <v>188</v>
      </c>
      <c r="T33" s="20"/>
      <c r="U33" s="20"/>
    </row>
    <row r="34" spans="1:22" x14ac:dyDescent="0.25">
      <c r="B34" s="6"/>
      <c r="E34" s="13"/>
      <c r="I34" s="5"/>
      <c r="O34" s="13"/>
      <c r="Q34" s="6"/>
      <c r="S34" s="19" t="s">
        <v>70</v>
      </c>
      <c r="T34" s="21">
        <v>20800</v>
      </c>
      <c r="U34" s="21">
        <v>20800</v>
      </c>
    </row>
    <row r="35" spans="1:22" x14ac:dyDescent="0.25">
      <c r="B35" s="6"/>
      <c r="D35" s="9"/>
      <c r="E35" s="10"/>
      <c r="I35" s="5"/>
      <c r="N35" s="9"/>
      <c r="O35" s="10"/>
      <c r="Q35" s="6"/>
      <c r="S35" s="22" t="s">
        <v>43</v>
      </c>
      <c r="T35" s="21">
        <v>0</v>
      </c>
      <c r="U35" s="21">
        <v>0</v>
      </c>
    </row>
    <row r="36" spans="1:22" x14ac:dyDescent="0.25">
      <c r="A36" s="11"/>
      <c r="B36" s="12"/>
      <c r="C36" s="11"/>
      <c r="D36" s="13"/>
      <c r="E36" s="14"/>
      <c r="F36" s="11"/>
      <c r="G36" s="11"/>
      <c r="H36" s="11"/>
      <c r="I36" s="15"/>
      <c r="J36" s="11"/>
      <c r="K36" s="11"/>
      <c r="L36" s="11"/>
      <c r="M36" s="11"/>
      <c r="N36" s="13"/>
      <c r="O36" s="14"/>
      <c r="P36" s="23"/>
      <c r="Q36" s="12"/>
      <c r="R36" s="11"/>
      <c r="S36" s="19" t="s">
        <v>71</v>
      </c>
      <c r="T36" s="21">
        <v>11000</v>
      </c>
      <c r="U36" s="21">
        <v>11000</v>
      </c>
    </row>
    <row r="37" spans="1:22" x14ac:dyDescent="0.25">
      <c r="B37" s="6"/>
      <c r="D37" s="4"/>
      <c r="E37" s="16"/>
      <c r="I37" s="5"/>
      <c r="N37" s="4"/>
      <c r="O37" s="16"/>
      <c r="Q37" s="6"/>
      <c r="S37" s="19" t="s">
        <v>44</v>
      </c>
      <c r="T37" s="21">
        <v>300</v>
      </c>
      <c r="U37" s="21">
        <v>300</v>
      </c>
    </row>
    <row r="38" spans="1:22" x14ac:dyDescent="0.25">
      <c r="B38" s="6"/>
      <c r="C38" s="24"/>
      <c r="D38" s="13"/>
      <c r="E38" s="14"/>
      <c r="I38" s="5"/>
      <c r="N38" s="13"/>
      <c r="O38" s="14"/>
      <c r="P38" s="24"/>
      <c r="Q38" s="6"/>
      <c r="S38" s="19" t="s">
        <v>50</v>
      </c>
      <c r="T38" s="21">
        <f>T36+T35+T34+T37</f>
        <v>32100</v>
      </c>
      <c r="U38" s="21">
        <f>U36+U35+U34+U37</f>
        <v>32100</v>
      </c>
    </row>
    <row r="39" spans="1:22" x14ac:dyDescent="0.25">
      <c r="B39" s="6"/>
      <c r="C39" s="25"/>
      <c r="D39" s="26"/>
      <c r="E39" s="27"/>
      <c r="I39" s="5"/>
      <c r="O39" s="4"/>
      <c r="Q39" s="6"/>
      <c r="S39" s="28" t="s">
        <v>45</v>
      </c>
      <c r="T39" s="21">
        <v>2</v>
      </c>
      <c r="U39" s="21">
        <v>2</v>
      </c>
    </row>
    <row r="40" spans="1:22" x14ac:dyDescent="0.25">
      <c r="B40" s="6"/>
      <c r="C40" s="29"/>
      <c r="E40" s="30"/>
      <c r="I40" s="5"/>
      <c r="O40" s="4"/>
      <c r="Q40" s="6"/>
      <c r="S40" s="28" t="s">
        <v>46</v>
      </c>
      <c r="T40" s="21">
        <f>T39*T38</f>
        <v>64200</v>
      </c>
      <c r="U40" s="21">
        <f>U39*U38</f>
        <v>64200</v>
      </c>
      <c r="V40">
        <f>T40+U40</f>
        <v>128400</v>
      </c>
    </row>
    <row r="41" spans="1:22" ht="15.75" thickBot="1" x14ac:dyDescent="0.3">
      <c r="B41" s="6"/>
      <c r="C41" s="6"/>
      <c r="D41" s="6"/>
      <c r="E41" s="7"/>
      <c r="F41" s="6"/>
      <c r="G41" s="6"/>
      <c r="H41" s="6"/>
      <c r="I41" s="8"/>
      <c r="J41" s="6"/>
      <c r="K41" s="6"/>
      <c r="L41" s="6"/>
      <c r="M41" s="6"/>
      <c r="N41" s="6"/>
      <c r="O41" s="7"/>
      <c r="P41" s="6"/>
      <c r="Q41" s="6"/>
      <c r="S41" s="31" t="s">
        <v>58</v>
      </c>
      <c r="T41" s="34">
        <v>4</v>
      </c>
      <c r="U41" s="34">
        <v>3</v>
      </c>
    </row>
    <row r="42" spans="1:22" x14ac:dyDescent="0.25">
      <c r="E42" s="4"/>
      <c r="I42" s="5"/>
      <c r="O42" s="4"/>
      <c r="Q42" s="16" t="s">
        <v>47</v>
      </c>
      <c r="R42" t="s">
        <v>48</v>
      </c>
    </row>
    <row r="43" spans="1:22" ht="18.75" x14ac:dyDescent="0.3">
      <c r="E43" s="4"/>
      <c r="I43" s="32"/>
      <c r="O43" s="4"/>
    </row>
    <row r="44" spans="1:22" x14ac:dyDescent="0.25">
      <c r="N44" s="4"/>
    </row>
    <row r="45" spans="1:22" ht="21" x14ac:dyDescent="0.35">
      <c r="H45" s="33"/>
    </row>
    <row r="46" spans="1:22" ht="21" x14ac:dyDescent="0.35">
      <c r="I46" s="2"/>
      <c r="O46" s="1"/>
      <c r="S46" s="35"/>
    </row>
    <row r="47" spans="1:22" ht="15.75" thickBot="1" x14ac:dyDescent="0.3"/>
    <row r="48" spans="1:22" ht="21.75" thickBot="1" x14ac:dyDescent="0.3">
      <c r="F48" s="255"/>
      <c r="G48" s="256"/>
      <c r="H48" s="256"/>
      <c r="I48" s="256"/>
      <c r="J48" s="256"/>
      <c r="K48" s="257"/>
    </row>
  </sheetData>
  <mergeCells count="3">
    <mergeCell ref="B1:Q1"/>
    <mergeCell ref="F48:K48"/>
    <mergeCell ref="S31:T3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36579-0FBB-4A64-9744-D53681F8587C}">
  <dimension ref="A1:H19"/>
  <sheetViews>
    <sheetView topLeftCell="A4" workbookViewId="0">
      <selection activeCell="A17" sqref="A17:F17"/>
    </sheetView>
  </sheetViews>
  <sheetFormatPr defaultRowHeight="15" x14ac:dyDescent="0.25"/>
  <cols>
    <col min="3" max="3" width="68.5703125" customWidth="1"/>
    <col min="7" max="7" width="12.7109375" customWidth="1"/>
    <col min="8" max="8" width="14.85546875" customWidth="1"/>
  </cols>
  <sheetData>
    <row r="1" spans="1:8" ht="23.25" x14ac:dyDescent="0.25">
      <c r="A1" s="259" t="s">
        <v>108</v>
      </c>
      <c r="B1" s="259"/>
      <c r="C1" s="259"/>
      <c r="D1" s="259"/>
      <c r="E1" s="259"/>
      <c r="F1" s="259"/>
      <c r="G1" s="259"/>
    </row>
    <row r="2" spans="1:8" ht="15.75" x14ac:dyDescent="0.25">
      <c r="A2" s="232" t="s">
        <v>109</v>
      </c>
      <c r="B2" s="232"/>
      <c r="C2" s="232"/>
      <c r="D2" s="232"/>
      <c r="E2" s="232"/>
      <c r="F2" s="232"/>
      <c r="G2" s="232"/>
    </row>
    <row r="3" spans="1:8" ht="78.75" x14ac:dyDescent="0.25">
      <c r="A3" s="36" t="s">
        <v>0</v>
      </c>
      <c r="B3" s="36" t="s">
        <v>33</v>
      </c>
      <c r="C3" s="37" t="s">
        <v>1</v>
      </c>
      <c r="D3" s="36" t="s">
        <v>2</v>
      </c>
      <c r="E3" s="36" t="s">
        <v>7</v>
      </c>
      <c r="F3" s="36" t="s">
        <v>8</v>
      </c>
      <c r="G3" s="36" t="s">
        <v>9</v>
      </c>
    </row>
    <row r="4" spans="1:8" ht="87.75" customHeight="1" x14ac:dyDescent="0.25">
      <c r="A4" s="36">
        <v>1</v>
      </c>
      <c r="B4" s="38" t="s">
        <v>10</v>
      </c>
      <c r="C4" s="39" t="s">
        <v>39</v>
      </c>
      <c r="D4" s="40" t="s">
        <v>11</v>
      </c>
      <c r="E4" s="41">
        <f>'[1]L 98 Cost Estimate'!I8</f>
        <v>110</v>
      </c>
      <c r="F4" s="42">
        <v>177.5</v>
      </c>
      <c r="G4" s="101">
        <f>+E4*F4</f>
        <v>19525</v>
      </c>
    </row>
    <row r="5" spans="1:8" ht="66.75" customHeight="1" x14ac:dyDescent="0.25">
      <c r="A5" s="36">
        <v>2</v>
      </c>
      <c r="B5" s="44">
        <v>2.25</v>
      </c>
      <c r="C5" s="39" t="s">
        <v>13</v>
      </c>
      <c r="D5" s="40" t="s">
        <v>14</v>
      </c>
      <c r="E5" s="45">
        <f>'[1]L 98 Cost Estimate'!I11</f>
        <v>110</v>
      </c>
      <c r="F5" s="46">
        <v>196</v>
      </c>
      <c r="G5" s="101">
        <f t="shared" ref="G5:G12" si="0">+E5*F5</f>
        <v>21560</v>
      </c>
    </row>
    <row r="6" spans="1:8" ht="62.25" customHeight="1" x14ac:dyDescent="0.25">
      <c r="A6" s="36">
        <v>3</v>
      </c>
      <c r="B6" s="44" t="s">
        <v>15</v>
      </c>
      <c r="C6" s="39" t="s">
        <v>16</v>
      </c>
      <c r="D6" s="40" t="s">
        <v>14</v>
      </c>
      <c r="E6" s="45">
        <f>'[1]L 98 Cost Estimate'!I14</f>
        <v>135</v>
      </c>
      <c r="F6" s="47">
        <v>700.5</v>
      </c>
      <c r="G6" s="101">
        <f t="shared" si="0"/>
        <v>94567.5</v>
      </c>
    </row>
    <row r="7" spans="1:8" ht="77.25" customHeight="1" x14ac:dyDescent="0.25">
      <c r="A7" s="42">
        <v>4</v>
      </c>
      <c r="B7" s="48" t="s">
        <v>17</v>
      </c>
      <c r="C7" s="39" t="s">
        <v>18</v>
      </c>
      <c r="D7" s="47" t="s">
        <v>11</v>
      </c>
      <c r="E7" s="45">
        <f>'[1]L 98 Cost Estimate'!I19</f>
        <v>6</v>
      </c>
      <c r="F7" s="49">
        <v>6812</v>
      </c>
      <c r="G7" s="101">
        <f t="shared" si="0"/>
        <v>40872</v>
      </c>
    </row>
    <row r="8" spans="1:8" ht="70.5" customHeight="1" x14ac:dyDescent="0.25">
      <c r="A8" s="36">
        <v>5</v>
      </c>
      <c r="B8" s="48" t="s">
        <v>19</v>
      </c>
      <c r="C8" s="39" t="s">
        <v>56</v>
      </c>
      <c r="D8" s="47" t="s">
        <v>11</v>
      </c>
      <c r="E8" s="45">
        <f>'[1]L 98 Cost Estimate'!I25</f>
        <v>31</v>
      </c>
      <c r="F8" s="49">
        <v>9045.75</v>
      </c>
      <c r="G8" s="101">
        <f t="shared" si="0"/>
        <v>280418.25</v>
      </c>
    </row>
    <row r="9" spans="1:8" ht="102" customHeight="1" x14ac:dyDescent="0.25">
      <c r="A9" s="36">
        <v>6</v>
      </c>
      <c r="B9" s="48" t="s">
        <v>20</v>
      </c>
      <c r="C9" s="39" t="s">
        <v>57</v>
      </c>
      <c r="D9" s="47" t="s">
        <v>11</v>
      </c>
      <c r="E9" s="41">
        <f>'[1]L 98 Cost Estimate'!I28</f>
        <v>15</v>
      </c>
      <c r="F9" s="49">
        <v>10852.95</v>
      </c>
      <c r="G9" s="101">
        <f t="shared" si="0"/>
        <v>162794.25</v>
      </c>
    </row>
    <row r="10" spans="1:8" ht="39.75" customHeight="1" x14ac:dyDescent="0.25">
      <c r="A10" s="36">
        <v>7</v>
      </c>
      <c r="B10" s="48" t="s">
        <v>21</v>
      </c>
      <c r="C10" s="39" t="s">
        <v>22</v>
      </c>
      <c r="D10" s="40" t="s">
        <v>23</v>
      </c>
      <c r="E10" s="45">
        <f>'[1]L 98 Cost Estimate'!I35</f>
        <v>85</v>
      </c>
      <c r="F10" s="49">
        <v>392.15</v>
      </c>
      <c r="G10" s="101">
        <f t="shared" si="0"/>
        <v>33332.75</v>
      </c>
    </row>
    <row r="11" spans="1:8" ht="53.25" customHeight="1" x14ac:dyDescent="0.25">
      <c r="A11" s="36">
        <v>8</v>
      </c>
      <c r="B11" s="48" t="s">
        <v>24</v>
      </c>
      <c r="C11" s="39" t="s">
        <v>25</v>
      </c>
      <c r="D11" s="40" t="s">
        <v>23</v>
      </c>
      <c r="E11" s="41">
        <f>'[1]L 98 Cost Estimate'!I40</f>
        <v>150</v>
      </c>
      <c r="F11" s="43">
        <v>842.5</v>
      </c>
      <c r="G11" s="101">
        <f t="shared" si="0"/>
        <v>126375</v>
      </c>
    </row>
    <row r="12" spans="1:8" ht="50.25" customHeight="1" x14ac:dyDescent="0.25">
      <c r="A12" s="36">
        <v>9</v>
      </c>
      <c r="B12" s="48" t="s">
        <v>32</v>
      </c>
      <c r="C12" s="50" t="s">
        <v>26</v>
      </c>
      <c r="D12" s="40" t="s">
        <v>27</v>
      </c>
      <c r="E12" s="51">
        <f>'[1]L 98 Cost Estimate'!I49</f>
        <v>2650</v>
      </c>
      <c r="F12" s="52">
        <v>107.85</v>
      </c>
      <c r="G12" s="101">
        <f t="shared" si="0"/>
        <v>285802.5</v>
      </c>
    </row>
    <row r="13" spans="1:8" ht="15.75" x14ac:dyDescent="0.25">
      <c r="A13" s="243" t="s">
        <v>52</v>
      </c>
      <c r="B13" s="244"/>
      <c r="C13" s="244"/>
      <c r="D13" s="244"/>
      <c r="E13" s="244"/>
      <c r="F13" s="245"/>
      <c r="G13" s="102">
        <f>ROUND(SUM(G4:G12),0)</f>
        <v>1065247</v>
      </c>
    </row>
    <row r="14" spans="1:8" ht="15.75" x14ac:dyDescent="0.25">
      <c r="A14" s="233" t="s">
        <v>53</v>
      </c>
      <c r="B14" s="233"/>
      <c r="C14" s="233"/>
      <c r="D14" s="233"/>
      <c r="E14" s="233"/>
      <c r="F14" s="233"/>
      <c r="G14" s="233"/>
    </row>
    <row r="15" spans="1:8" ht="38.25" customHeight="1" x14ac:dyDescent="0.25">
      <c r="A15" s="36">
        <v>10</v>
      </c>
      <c r="B15" s="48" t="s">
        <v>28</v>
      </c>
      <c r="C15" s="39" t="s">
        <v>80</v>
      </c>
      <c r="D15" s="53" t="s">
        <v>14</v>
      </c>
      <c r="E15" s="43">
        <v>30</v>
      </c>
      <c r="F15" s="49">
        <v>2200</v>
      </c>
      <c r="G15" s="102">
        <f>PRODUCT(E15:F15)</f>
        <v>66000</v>
      </c>
      <c r="H15" s="249" t="s">
        <v>110</v>
      </c>
    </row>
    <row r="16" spans="1:8" ht="72.75" customHeight="1" x14ac:dyDescent="0.25">
      <c r="A16" s="36">
        <v>11</v>
      </c>
      <c r="B16" s="48" t="s">
        <v>28</v>
      </c>
      <c r="C16" s="54" t="s">
        <v>29</v>
      </c>
      <c r="D16" s="53" t="s">
        <v>111</v>
      </c>
      <c r="E16" s="43">
        <v>9</v>
      </c>
      <c r="F16" s="43">
        <v>1200</v>
      </c>
      <c r="G16" s="101">
        <f>+E16*F16</f>
        <v>10800</v>
      </c>
      <c r="H16" s="249"/>
    </row>
    <row r="17" spans="1:7" ht="15.75" x14ac:dyDescent="0.25">
      <c r="A17" s="250" t="s">
        <v>54</v>
      </c>
      <c r="B17" s="251"/>
      <c r="C17" s="251"/>
      <c r="D17" s="251"/>
      <c r="E17" s="251"/>
      <c r="F17" s="252"/>
      <c r="G17" s="103">
        <f>SUM(G15:G16)</f>
        <v>76800</v>
      </c>
    </row>
    <row r="18" spans="1:7" ht="15.75" x14ac:dyDescent="0.25">
      <c r="A18" s="253" t="s">
        <v>55</v>
      </c>
      <c r="B18" s="253"/>
      <c r="C18" s="253"/>
      <c r="D18" s="253"/>
      <c r="E18" s="253"/>
      <c r="F18" s="253"/>
      <c r="G18" s="104">
        <f>ROUND(G17*1.18,0)</f>
        <v>90624</v>
      </c>
    </row>
    <row r="19" spans="1:7" ht="15.75" x14ac:dyDescent="0.25">
      <c r="A19" s="246" t="s">
        <v>34</v>
      </c>
      <c r="B19" s="247"/>
      <c r="C19" s="247"/>
      <c r="D19" s="247"/>
      <c r="E19" s="247"/>
      <c r="F19" s="248"/>
      <c r="G19" s="57">
        <f>G18+G13</f>
        <v>1155871</v>
      </c>
    </row>
  </sheetData>
  <mergeCells count="8">
    <mergeCell ref="H15:H16"/>
    <mergeCell ref="A17:F17"/>
    <mergeCell ref="A18:F18"/>
    <mergeCell ref="A19:F19"/>
    <mergeCell ref="A1:G1"/>
    <mergeCell ref="A2:G2"/>
    <mergeCell ref="A13:F13"/>
    <mergeCell ref="A14:G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50270-5D21-45D8-AC92-C7C10D061FCF}">
  <dimension ref="A1:N56"/>
  <sheetViews>
    <sheetView topLeftCell="A17" workbookViewId="0">
      <selection activeCell="I24" sqref="I24"/>
    </sheetView>
  </sheetViews>
  <sheetFormatPr defaultRowHeight="15" x14ac:dyDescent="0.25"/>
  <cols>
    <col min="3" max="3" width="58.7109375" customWidth="1"/>
    <col min="9" max="9" width="11.5703125" customWidth="1"/>
    <col min="10" max="10" width="11" customWidth="1"/>
    <col min="11" max="11" width="11.5703125" customWidth="1"/>
  </cols>
  <sheetData>
    <row r="1" spans="1:11" ht="21" x14ac:dyDescent="0.25">
      <c r="A1" s="254" t="s">
        <v>112</v>
      </c>
      <c r="B1" s="254"/>
      <c r="C1" s="254"/>
      <c r="D1" s="254"/>
      <c r="E1" s="254"/>
      <c r="F1" s="254"/>
      <c r="G1" s="254"/>
      <c r="H1" s="254"/>
      <c r="I1" s="254"/>
      <c r="J1" s="254"/>
      <c r="K1" s="254"/>
    </row>
    <row r="2" spans="1:11" ht="18.75" x14ac:dyDescent="0.3">
      <c r="A2" s="260" t="s">
        <v>113</v>
      </c>
      <c r="B2" s="260"/>
      <c r="C2" s="260"/>
      <c r="D2" s="260"/>
      <c r="E2" s="260"/>
      <c r="F2" s="260"/>
      <c r="G2" s="260"/>
      <c r="H2" s="260"/>
      <c r="I2" s="260"/>
      <c r="J2" s="260"/>
      <c r="K2" s="260"/>
    </row>
    <row r="3" spans="1:11" ht="78.75" x14ac:dyDescent="0.25">
      <c r="A3" s="62" t="s">
        <v>60</v>
      </c>
      <c r="B3" s="62" t="s">
        <v>59</v>
      </c>
      <c r="C3" s="63" t="s">
        <v>1</v>
      </c>
      <c r="D3" s="62" t="s">
        <v>2</v>
      </c>
      <c r="E3" s="62" t="s">
        <v>3</v>
      </c>
      <c r="F3" s="62" t="s">
        <v>4</v>
      </c>
      <c r="G3" s="62" t="s">
        <v>5</v>
      </c>
      <c r="H3" s="62" t="s">
        <v>6</v>
      </c>
      <c r="I3" s="62" t="s">
        <v>7</v>
      </c>
      <c r="J3" s="62" t="s">
        <v>8</v>
      </c>
      <c r="K3" s="62" t="s">
        <v>9</v>
      </c>
    </row>
    <row r="4" spans="1:11" ht="109.5" customHeight="1" x14ac:dyDescent="0.25">
      <c r="A4" s="62">
        <v>1</v>
      </c>
      <c r="B4" s="64" t="s">
        <v>10</v>
      </c>
      <c r="C4" s="65" t="s">
        <v>39</v>
      </c>
      <c r="D4" s="66" t="s">
        <v>11</v>
      </c>
      <c r="E4" s="67"/>
      <c r="F4" s="67"/>
      <c r="G4" s="67"/>
      <c r="H4" s="68"/>
      <c r="I4" s="67"/>
      <c r="J4" s="62"/>
      <c r="K4" s="62"/>
    </row>
    <row r="5" spans="1:11" ht="23.25" customHeight="1" x14ac:dyDescent="0.25">
      <c r="A5" s="69"/>
      <c r="B5" s="70"/>
      <c r="C5" s="71" t="s">
        <v>114</v>
      </c>
      <c r="D5" s="72"/>
      <c r="E5" s="73">
        <v>1</v>
      </c>
      <c r="F5" s="74">
        <v>43.8</v>
      </c>
      <c r="G5" s="75">
        <f>0.3+0.075+0.3+0.075+0.3</f>
        <v>1.05</v>
      </c>
      <c r="H5" s="75">
        <f>0.5</f>
        <v>0.5</v>
      </c>
      <c r="I5" s="75">
        <f>+PRODUCT(E5:H5)</f>
        <v>22.995000000000001</v>
      </c>
      <c r="J5" s="76"/>
      <c r="K5" s="76"/>
    </row>
    <row r="6" spans="1:11" ht="15.75" x14ac:dyDescent="0.25">
      <c r="A6" s="69"/>
      <c r="B6" s="70"/>
      <c r="C6" s="71" t="s">
        <v>115</v>
      </c>
      <c r="D6" s="72"/>
      <c r="E6" s="73">
        <v>1</v>
      </c>
      <c r="F6" s="74">
        <v>43.8</v>
      </c>
      <c r="G6" s="75">
        <f>0.3+0.075+1.2+0.075+0.3</f>
        <v>1.95</v>
      </c>
      <c r="H6" s="75">
        <f>0.6+0.3+0.075</f>
        <v>0.97499999999999987</v>
      </c>
      <c r="I6" s="75">
        <f>+PRODUCT(E6:H6)</f>
        <v>83.274749999999983</v>
      </c>
      <c r="J6" s="76"/>
      <c r="K6" s="76"/>
    </row>
    <row r="7" spans="1:11" ht="15.75" x14ac:dyDescent="0.25">
      <c r="A7" s="69"/>
      <c r="B7" s="70"/>
      <c r="C7" s="71"/>
      <c r="D7" s="72"/>
      <c r="E7" s="73"/>
      <c r="F7" s="74"/>
      <c r="G7" s="75"/>
      <c r="H7" s="75"/>
      <c r="I7" s="75">
        <f>SUM(I5:I6)</f>
        <v>106.26974999999999</v>
      </c>
      <c r="J7" s="76"/>
      <c r="K7" s="76"/>
    </row>
    <row r="8" spans="1:11" ht="15.75" x14ac:dyDescent="0.25">
      <c r="A8" s="62"/>
      <c r="B8" s="62"/>
      <c r="C8" s="77" t="s">
        <v>61</v>
      </c>
      <c r="D8" s="66" t="s">
        <v>11</v>
      </c>
      <c r="E8" s="78"/>
      <c r="F8" s="79"/>
      <c r="G8" s="79"/>
      <c r="H8" s="80" t="s">
        <v>51</v>
      </c>
      <c r="I8" s="79">
        <v>110</v>
      </c>
      <c r="J8" s="81">
        <v>177.5</v>
      </c>
      <c r="K8" s="81">
        <f>+I8*J8</f>
        <v>19525</v>
      </c>
    </row>
    <row r="9" spans="1:11" ht="85.5" customHeight="1" x14ac:dyDescent="0.25">
      <c r="A9" s="62">
        <v>2</v>
      </c>
      <c r="B9" s="82">
        <v>2.25</v>
      </c>
      <c r="C9" s="65" t="s">
        <v>13</v>
      </c>
      <c r="D9" s="66"/>
      <c r="E9" s="83"/>
      <c r="F9" s="80"/>
      <c r="G9" s="80"/>
      <c r="H9" s="80"/>
      <c r="I9" s="80"/>
      <c r="J9" s="81"/>
      <c r="K9" s="81"/>
    </row>
    <row r="10" spans="1:11" ht="27" customHeight="1" x14ac:dyDescent="0.25">
      <c r="A10" s="69"/>
      <c r="B10" s="85"/>
      <c r="C10" s="71" t="s">
        <v>62</v>
      </c>
      <c r="D10" s="72"/>
      <c r="E10" s="86"/>
      <c r="F10" s="87"/>
      <c r="G10" s="87"/>
      <c r="H10" s="87"/>
      <c r="I10" s="87">
        <f>+I7</f>
        <v>106.26974999999999</v>
      </c>
      <c r="J10" s="76"/>
      <c r="K10" s="76"/>
    </row>
    <row r="11" spans="1:11" ht="15.75" x14ac:dyDescent="0.25">
      <c r="A11" s="62"/>
      <c r="B11" s="88"/>
      <c r="C11" s="77" t="s">
        <v>61</v>
      </c>
      <c r="D11" s="66" t="s">
        <v>14</v>
      </c>
      <c r="E11" s="83"/>
      <c r="F11" s="80"/>
      <c r="G11" s="80"/>
      <c r="H11" s="80" t="s">
        <v>51</v>
      </c>
      <c r="I11" s="80">
        <v>110</v>
      </c>
      <c r="J11" s="105">
        <v>196</v>
      </c>
      <c r="K11" s="81">
        <f>+I11*J11</f>
        <v>21560</v>
      </c>
    </row>
    <row r="12" spans="1:11" ht="82.5" customHeight="1" x14ac:dyDescent="0.25">
      <c r="A12" s="62">
        <v>3</v>
      </c>
      <c r="B12" s="82" t="s">
        <v>15</v>
      </c>
      <c r="C12" s="65" t="s">
        <v>16</v>
      </c>
      <c r="D12" s="66"/>
      <c r="E12" s="83"/>
      <c r="F12" s="80"/>
      <c r="G12" s="80"/>
      <c r="H12" s="80"/>
      <c r="I12" s="80"/>
      <c r="J12" s="81"/>
      <c r="K12" s="81"/>
    </row>
    <row r="13" spans="1:11" ht="25.5" customHeight="1" x14ac:dyDescent="0.25">
      <c r="A13" s="69"/>
      <c r="B13" s="85"/>
      <c r="C13" s="71" t="s">
        <v>116</v>
      </c>
      <c r="D13" s="72"/>
      <c r="E13" s="86">
        <v>1</v>
      </c>
      <c r="F13" s="74">
        <v>10.95</v>
      </c>
      <c r="G13" s="87">
        <v>10.95</v>
      </c>
      <c r="H13" s="87">
        <v>1.1000000000000001</v>
      </c>
      <c r="I13" s="75">
        <f>PRODUCT(E13:H13)</f>
        <v>131.89275000000001</v>
      </c>
      <c r="J13" s="76"/>
      <c r="K13" s="76"/>
    </row>
    <row r="14" spans="1:11" ht="15.75" x14ac:dyDescent="0.25">
      <c r="A14" s="62"/>
      <c r="B14" s="88"/>
      <c r="C14" s="77" t="s">
        <v>61</v>
      </c>
      <c r="D14" s="66" t="s">
        <v>14</v>
      </c>
      <c r="E14" s="83"/>
      <c r="F14" s="80"/>
      <c r="G14" s="80"/>
      <c r="H14" s="80" t="s">
        <v>51</v>
      </c>
      <c r="I14" s="80">
        <v>135</v>
      </c>
      <c r="J14" s="81">
        <v>700.5</v>
      </c>
      <c r="K14" s="81">
        <f>+I14*J14</f>
        <v>94567.5</v>
      </c>
    </row>
    <row r="15" spans="1:11" ht="88.5" customHeight="1" x14ac:dyDescent="0.25">
      <c r="A15" s="62">
        <v>4</v>
      </c>
      <c r="B15" s="89" t="s">
        <v>17</v>
      </c>
      <c r="C15" s="65" t="s">
        <v>18</v>
      </c>
      <c r="D15" s="66" t="s">
        <v>11</v>
      </c>
      <c r="E15" s="78"/>
      <c r="F15" s="79"/>
      <c r="G15" s="79"/>
      <c r="H15" s="79"/>
      <c r="I15" s="79"/>
      <c r="J15" s="81"/>
      <c r="K15" s="81"/>
    </row>
    <row r="16" spans="1:11" ht="19.5" customHeight="1" x14ac:dyDescent="0.25">
      <c r="A16" s="69"/>
      <c r="B16" s="90"/>
      <c r="C16" s="71" t="s">
        <v>114</v>
      </c>
      <c r="D16" s="72"/>
      <c r="E16" s="73">
        <v>1</v>
      </c>
      <c r="F16" s="74">
        <v>43.8</v>
      </c>
      <c r="G16" s="75">
        <f>0.075+0.3+0.075</f>
        <v>0.45</v>
      </c>
      <c r="H16" s="75">
        <v>7.4999999999999997E-2</v>
      </c>
      <c r="I16" s="75">
        <f>+PRODUCT(E16:H16)</f>
        <v>1.4782500000000001</v>
      </c>
      <c r="J16" s="76"/>
      <c r="K16" s="76"/>
    </row>
    <row r="17" spans="1:11" ht="22.5" customHeight="1" x14ac:dyDescent="0.25">
      <c r="A17" s="69"/>
      <c r="B17" s="90"/>
      <c r="C17" s="71" t="s">
        <v>115</v>
      </c>
      <c r="D17" s="72"/>
      <c r="E17" s="73">
        <v>1</v>
      </c>
      <c r="F17" s="74">
        <v>43.8</v>
      </c>
      <c r="G17" s="75">
        <f>0.075+1.2+0.075</f>
        <v>1.3499999999999999</v>
      </c>
      <c r="H17" s="75">
        <v>7.4999999999999997E-2</v>
      </c>
      <c r="I17" s="75">
        <f>+PRODUCT(E17:H17)</f>
        <v>4.4347499999999993</v>
      </c>
      <c r="J17" s="76"/>
      <c r="K17" s="76"/>
    </row>
    <row r="18" spans="1:11" ht="15.75" x14ac:dyDescent="0.25">
      <c r="A18" s="69"/>
      <c r="B18" s="90"/>
      <c r="C18" s="71"/>
      <c r="D18" s="72"/>
      <c r="E18" s="73"/>
      <c r="F18" s="75"/>
      <c r="G18" s="75"/>
      <c r="H18" s="75"/>
      <c r="I18" s="75">
        <f>SUM(I16:I17)</f>
        <v>5.9129999999999994</v>
      </c>
      <c r="J18" s="76"/>
      <c r="K18" s="76"/>
    </row>
    <row r="19" spans="1:11" ht="15.75" x14ac:dyDescent="0.25">
      <c r="A19" s="62"/>
      <c r="B19" s="88"/>
      <c r="C19" s="77" t="s">
        <v>61</v>
      </c>
      <c r="D19" s="81" t="s">
        <v>11</v>
      </c>
      <c r="E19" s="83"/>
      <c r="F19" s="80"/>
      <c r="G19" s="80"/>
      <c r="H19" s="80"/>
      <c r="I19" s="80">
        <v>6</v>
      </c>
      <c r="J19" s="91">
        <v>6812</v>
      </c>
      <c r="K19" s="81">
        <f>+I19*J19</f>
        <v>40872</v>
      </c>
    </row>
    <row r="20" spans="1:11" ht="88.5" customHeight="1" x14ac:dyDescent="0.25">
      <c r="A20" s="62">
        <v>5</v>
      </c>
      <c r="B20" s="89" t="s">
        <v>19</v>
      </c>
      <c r="C20" s="65" t="s">
        <v>64</v>
      </c>
      <c r="D20" s="81"/>
      <c r="E20" s="83"/>
      <c r="F20" s="80"/>
      <c r="G20" s="80"/>
      <c r="H20" s="80"/>
      <c r="I20" s="80"/>
      <c r="J20" s="81"/>
      <c r="K20" s="81"/>
    </row>
    <row r="21" spans="1:11" ht="24.75" customHeight="1" x14ac:dyDescent="0.25">
      <c r="A21" s="69"/>
      <c r="B21" s="92"/>
      <c r="C21" s="71" t="s">
        <v>114</v>
      </c>
      <c r="D21" s="72"/>
      <c r="E21" s="73">
        <v>1</v>
      </c>
      <c r="F21" s="74">
        <v>43.8</v>
      </c>
      <c r="G21" s="75">
        <f>0.3</f>
        <v>0.3</v>
      </c>
      <c r="H21" s="75">
        <v>0.5</v>
      </c>
      <c r="I21" s="75">
        <f>+PRODUCT(E21:H21)</f>
        <v>6.5699999999999994</v>
      </c>
      <c r="J21" s="76"/>
      <c r="K21" s="76"/>
    </row>
    <row r="22" spans="1:11" ht="17.25" customHeight="1" x14ac:dyDescent="0.25">
      <c r="A22" s="69"/>
      <c r="B22" s="92"/>
      <c r="C22" s="71" t="s">
        <v>115</v>
      </c>
      <c r="D22" s="72"/>
      <c r="E22" s="73">
        <v>1</v>
      </c>
      <c r="F22" s="74">
        <v>43.8</v>
      </c>
      <c r="G22" s="75">
        <v>1.2</v>
      </c>
      <c r="H22" s="75">
        <v>0.3</v>
      </c>
      <c r="I22" s="75">
        <f>+PRODUCT(E22:H22)</f>
        <v>15.767999999999997</v>
      </c>
      <c r="J22" s="76"/>
      <c r="K22" s="76"/>
    </row>
    <row r="23" spans="1:11" ht="20.25" customHeight="1" x14ac:dyDescent="0.25">
      <c r="A23" s="69"/>
      <c r="B23" s="92"/>
      <c r="C23" s="71" t="s">
        <v>117</v>
      </c>
      <c r="D23" s="76"/>
      <c r="E23" s="73">
        <v>1</v>
      </c>
      <c r="F23" s="74">
        <v>43.8</v>
      </c>
      <c r="G23" s="75">
        <v>0.3</v>
      </c>
      <c r="H23" s="75">
        <f>0.6</f>
        <v>0.6</v>
      </c>
      <c r="I23" s="75">
        <f>+PRODUCT(E23:H23)</f>
        <v>7.8839999999999986</v>
      </c>
      <c r="J23" s="76"/>
      <c r="K23" s="76"/>
    </row>
    <row r="24" spans="1:11" ht="15.75" x14ac:dyDescent="0.25">
      <c r="A24" s="69"/>
      <c r="B24" s="92"/>
      <c r="C24" s="71"/>
      <c r="D24" s="76"/>
      <c r="E24" s="73"/>
      <c r="F24" s="75"/>
      <c r="G24" s="75"/>
      <c r="H24" s="75"/>
      <c r="I24" s="75">
        <f>SUM(I21:I23)</f>
        <v>30.221999999999994</v>
      </c>
      <c r="J24" s="106"/>
      <c r="K24" s="76"/>
    </row>
    <row r="25" spans="1:11" ht="15.75" x14ac:dyDescent="0.25">
      <c r="A25" s="62"/>
      <c r="B25" s="88"/>
      <c r="C25" s="77" t="s">
        <v>61</v>
      </c>
      <c r="D25" s="81" t="s">
        <v>11</v>
      </c>
      <c r="E25" s="83"/>
      <c r="F25" s="80"/>
      <c r="G25" s="80"/>
      <c r="H25" s="80" t="s">
        <v>51</v>
      </c>
      <c r="I25" s="80">
        <v>31</v>
      </c>
      <c r="J25" s="91">
        <v>9045.75</v>
      </c>
      <c r="K25" s="81">
        <f>+I25*J25</f>
        <v>280418.25</v>
      </c>
    </row>
    <row r="26" spans="1:11" ht="129.75" customHeight="1" x14ac:dyDescent="0.25">
      <c r="A26" s="62">
        <v>6</v>
      </c>
      <c r="B26" s="89" t="s">
        <v>20</v>
      </c>
      <c r="C26" s="65" t="s">
        <v>65</v>
      </c>
      <c r="D26" s="81"/>
      <c r="E26" s="83"/>
      <c r="F26" s="80"/>
      <c r="G26" s="80"/>
      <c r="H26" s="80"/>
      <c r="I26" s="80"/>
      <c r="J26" s="81"/>
      <c r="K26" s="81"/>
    </row>
    <row r="27" spans="1:11" ht="24" customHeight="1" x14ac:dyDescent="0.25">
      <c r="A27" s="69"/>
      <c r="B27" s="92"/>
      <c r="C27" s="71" t="s">
        <v>118</v>
      </c>
      <c r="D27" s="76"/>
      <c r="E27" s="73">
        <v>1</v>
      </c>
      <c r="F27" s="74">
        <v>43.8</v>
      </c>
      <c r="G27" s="75">
        <v>0.3</v>
      </c>
      <c r="H27" s="75">
        <v>1.1000000000000001</v>
      </c>
      <c r="I27" s="75">
        <f>+PRODUCT(E27:H27)</f>
        <v>14.454000000000001</v>
      </c>
      <c r="J27" s="76"/>
      <c r="K27" s="76"/>
    </row>
    <row r="28" spans="1:11" ht="15.75" x14ac:dyDescent="0.25">
      <c r="A28" s="62"/>
      <c r="B28" s="88"/>
      <c r="C28" s="77" t="s">
        <v>61</v>
      </c>
      <c r="D28" s="81" t="s">
        <v>11</v>
      </c>
      <c r="E28" s="83"/>
      <c r="F28" s="80"/>
      <c r="G28" s="80"/>
      <c r="H28" s="80" t="s">
        <v>51</v>
      </c>
      <c r="I28" s="79">
        <v>15</v>
      </c>
      <c r="J28" s="105">
        <v>10852.95</v>
      </c>
      <c r="K28" s="81">
        <f>+I28*J28</f>
        <v>162794.25</v>
      </c>
    </row>
    <row r="29" spans="1:11" ht="56.25" customHeight="1" x14ac:dyDescent="0.25">
      <c r="A29" s="62">
        <v>7</v>
      </c>
      <c r="B29" s="89" t="s">
        <v>21</v>
      </c>
      <c r="C29" s="65" t="s">
        <v>22</v>
      </c>
      <c r="D29" s="81"/>
      <c r="E29" s="83"/>
      <c r="F29" s="80"/>
      <c r="G29" s="80"/>
      <c r="H29" s="80"/>
      <c r="I29" s="80"/>
      <c r="J29" s="81"/>
      <c r="K29" s="81"/>
    </row>
    <row r="30" spans="1:11" ht="31.5" customHeight="1" x14ac:dyDescent="0.25">
      <c r="A30" s="69"/>
      <c r="B30" s="90"/>
      <c r="C30" s="71" t="s">
        <v>35</v>
      </c>
      <c r="D30" s="76"/>
      <c r="E30" s="73">
        <v>2</v>
      </c>
      <c r="F30" s="75">
        <v>43.8</v>
      </c>
      <c r="G30" s="75"/>
      <c r="H30" s="75">
        <v>7.4999999999999997E-2</v>
      </c>
      <c r="I30" s="75">
        <f t="shared" ref="I30:I33" si="0">+PRODUCT(E30:H30)</f>
        <v>6.5699999999999994</v>
      </c>
      <c r="J30" s="76"/>
      <c r="K30" s="76"/>
    </row>
    <row r="31" spans="1:11" ht="25.5" customHeight="1" x14ac:dyDescent="0.25">
      <c r="A31" s="69"/>
      <c r="B31" s="90"/>
      <c r="C31" s="71" t="s">
        <v>36</v>
      </c>
      <c r="D31" s="76"/>
      <c r="E31" s="73">
        <v>2</v>
      </c>
      <c r="F31" s="75">
        <v>43.8</v>
      </c>
      <c r="G31" s="75"/>
      <c r="H31" s="75">
        <v>0.5</v>
      </c>
      <c r="I31" s="75">
        <f t="shared" si="0"/>
        <v>43.8</v>
      </c>
      <c r="J31" s="76"/>
      <c r="K31" s="76"/>
    </row>
    <row r="32" spans="1:11" ht="24.75" customHeight="1" x14ac:dyDescent="0.25">
      <c r="A32" s="69"/>
      <c r="B32" s="90"/>
      <c r="C32" s="71" t="s">
        <v>37</v>
      </c>
      <c r="D32" s="76"/>
      <c r="E32" s="73">
        <v>2</v>
      </c>
      <c r="F32" s="75">
        <v>43.8</v>
      </c>
      <c r="G32" s="75"/>
      <c r="H32" s="75">
        <v>7.4999999999999997E-2</v>
      </c>
      <c r="I32" s="75">
        <f t="shared" si="0"/>
        <v>6.5699999999999994</v>
      </c>
      <c r="J32" s="76"/>
      <c r="K32" s="76"/>
    </row>
    <row r="33" spans="1:11" ht="21.75" customHeight="1" x14ac:dyDescent="0.25">
      <c r="A33" s="69"/>
      <c r="B33" s="90"/>
      <c r="C33" s="71" t="s">
        <v>38</v>
      </c>
      <c r="D33" s="76"/>
      <c r="E33" s="73">
        <v>2</v>
      </c>
      <c r="F33" s="75">
        <v>43.8</v>
      </c>
      <c r="G33" s="75"/>
      <c r="H33" s="75">
        <v>0.3</v>
      </c>
      <c r="I33" s="75">
        <f t="shared" si="0"/>
        <v>26.279999999999998</v>
      </c>
      <c r="J33" s="76"/>
      <c r="K33" s="76"/>
    </row>
    <row r="34" spans="1:11" ht="15.75" x14ac:dyDescent="0.25">
      <c r="A34" s="69"/>
      <c r="B34" s="90"/>
      <c r="C34" s="71"/>
      <c r="D34" s="76"/>
      <c r="E34" s="73"/>
      <c r="F34" s="75"/>
      <c r="G34" s="75"/>
      <c r="H34" s="75"/>
      <c r="I34" s="75">
        <f>SUM(I30:I33)</f>
        <v>83.22</v>
      </c>
      <c r="J34" s="106"/>
      <c r="K34" s="76"/>
    </row>
    <row r="35" spans="1:11" ht="15.75" x14ac:dyDescent="0.25">
      <c r="A35" s="62"/>
      <c r="B35" s="88"/>
      <c r="C35" s="77" t="s">
        <v>61</v>
      </c>
      <c r="D35" s="66" t="s">
        <v>23</v>
      </c>
      <c r="E35" s="83"/>
      <c r="F35" s="80"/>
      <c r="G35" s="80"/>
      <c r="H35" s="80" t="s">
        <v>51</v>
      </c>
      <c r="I35" s="80">
        <v>85</v>
      </c>
      <c r="J35" s="91">
        <v>392.15</v>
      </c>
      <c r="K35" s="81">
        <f>+I35*J35</f>
        <v>33332.75</v>
      </c>
    </row>
    <row r="36" spans="1:11" ht="67.5" customHeight="1" x14ac:dyDescent="0.25">
      <c r="A36" s="62">
        <v>8</v>
      </c>
      <c r="B36" s="89" t="s">
        <v>24</v>
      </c>
      <c r="C36" s="65" t="s">
        <v>25</v>
      </c>
      <c r="D36" s="81"/>
      <c r="E36" s="83"/>
      <c r="F36" s="80"/>
      <c r="G36" s="80"/>
      <c r="H36" s="80"/>
      <c r="I36" s="80"/>
      <c r="J36" s="81"/>
      <c r="K36" s="81"/>
    </row>
    <row r="37" spans="1:11" ht="24.75" customHeight="1" x14ac:dyDescent="0.25">
      <c r="A37" s="69"/>
      <c r="B37" s="90"/>
      <c r="C37" s="71" t="s">
        <v>119</v>
      </c>
      <c r="D37" s="76"/>
      <c r="E37" s="73">
        <v>2</v>
      </c>
      <c r="F37" s="75">
        <v>43.8</v>
      </c>
      <c r="G37" s="75"/>
      <c r="H37" s="75">
        <v>0.6</v>
      </c>
      <c r="I37" s="75">
        <f t="shared" ref="I37:I38" si="1">+PRODUCT(E37:H37)</f>
        <v>52.559999999999995</v>
      </c>
      <c r="J37" s="76"/>
      <c r="K37" s="76"/>
    </row>
    <row r="38" spans="1:11" ht="24.75" customHeight="1" x14ac:dyDescent="0.25">
      <c r="A38" s="69"/>
      <c r="B38" s="90"/>
      <c r="C38" s="71" t="s">
        <v>120</v>
      </c>
      <c r="D38" s="76"/>
      <c r="E38" s="73">
        <v>2</v>
      </c>
      <c r="F38" s="75">
        <v>43.8</v>
      </c>
      <c r="G38" s="75"/>
      <c r="H38" s="75">
        <v>1.1000000000000001</v>
      </c>
      <c r="I38" s="75">
        <f t="shared" si="1"/>
        <v>96.36</v>
      </c>
      <c r="J38" s="76"/>
      <c r="K38" s="76"/>
    </row>
    <row r="39" spans="1:11" ht="15.75" x14ac:dyDescent="0.25">
      <c r="A39" s="69"/>
      <c r="B39" s="90"/>
      <c r="C39" s="71"/>
      <c r="D39" s="76"/>
      <c r="E39" s="73"/>
      <c r="F39" s="75"/>
      <c r="G39" s="75"/>
      <c r="H39" s="75"/>
      <c r="I39" s="75">
        <f>SUM(I37:I38)</f>
        <v>148.91999999999999</v>
      </c>
      <c r="J39" s="76"/>
      <c r="K39" s="76"/>
    </row>
    <row r="40" spans="1:11" ht="15.75" x14ac:dyDescent="0.25">
      <c r="A40" s="62"/>
      <c r="B40" s="88"/>
      <c r="C40" s="77" t="s">
        <v>61</v>
      </c>
      <c r="D40" s="66" t="s">
        <v>23</v>
      </c>
      <c r="E40" s="78"/>
      <c r="F40" s="79"/>
      <c r="G40" s="79"/>
      <c r="H40" s="80" t="s">
        <v>51</v>
      </c>
      <c r="I40" s="79">
        <v>150</v>
      </c>
      <c r="J40" s="81">
        <v>842.5</v>
      </c>
      <c r="K40" s="81">
        <f>+I40*J40</f>
        <v>126375</v>
      </c>
    </row>
    <row r="41" spans="1:11" ht="67.5" customHeight="1" x14ac:dyDescent="0.25">
      <c r="A41" s="62">
        <v>9</v>
      </c>
      <c r="B41" s="89" t="s">
        <v>32</v>
      </c>
      <c r="C41" s="65" t="s">
        <v>26</v>
      </c>
      <c r="D41" s="66"/>
      <c r="E41" s="83"/>
      <c r="F41" s="80"/>
      <c r="G41" s="80" t="s">
        <v>30</v>
      </c>
      <c r="H41" s="80"/>
      <c r="I41" s="80"/>
      <c r="J41" s="81"/>
      <c r="K41" s="81"/>
    </row>
    <row r="42" spans="1:11" ht="21.75" customHeight="1" x14ac:dyDescent="0.25">
      <c r="A42" s="69"/>
      <c r="B42" s="90"/>
      <c r="C42" s="71" t="s">
        <v>121</v>
      </c>
      <c r="D42" s="72"/>
      <c r="E42" s="73">
        <f>2*371</f>
        <v>742</v>
      </c>
      <c r="F42" s="75">
        <f>1.2-0.05-0.05+0.1+0.1</f>
        <v>1.3</v>
      </c>
      <c r="G42" s="74">
        <v>0.61699999999999999</v>
      </c>
      <c r="H42" s="87"/>
      <c r="I42" s="75">
        <f>+PRODUCT(E42:H42)</f>
        <v>595.15819999999997</v>
      </c>
      <c r="J42" s="76"/>
      <c r="K42" s="76"/>
    </row>
    <row r="43" spans="1:11" ht="18" customHeight="1" x14ac:dyDescent="0.25">
      <c r="A43" s="69"/>
      <c r="B43" s="90"/>
      <c r="C43" s="71" t="s">
        <v>77</v>
      </c>
      <c r="D43" s="72"/>
      <c r="E43" s="86">
        <f>2*7</f>
        <v>14</v>
      </c>
      <c r="F43" s="75">
        <v>43.8</v>
      </c>
      <c r="G43" s="75">
        <v>0.61699999999999999</v>
      </c>
      <c r="H43" s="87"/>
      <c r="I43" s="75">
        <f>+PRODUCT(E43:H43)</f>
        <v>378.34439999999995</v>
      </c>
      <c r="J43" s="76"/>
      <c r="K43" s="76"/>
    </row>
    <row r="44" spans="1:11" ht="17.25" customHeight="1" x14ac:dyDescent="0.25">
      <c r="A44" s="69"/>
      <c r="B44" s="90"/>
      <c r="C44" s="71" t="s">
        <v>31</v>
      </c>
      <c r="D44" s="72"/>
      <c r="E44" s="86">
        <f>2*7*4</f>
        <v>56</v>
      </c>
      <c r="F44" s="75">
        <v>0.5</v>
      </c>
      <c r="G44" s="75">
        <v>0.61699999999999999</v>
      </c>
      <c r="H44" s="87"/>
      <c r="I44" s="75">
        <f t="shared" ref="I44" si="2">+PRODUCT(E44:H44)</f>
        <v>17.276</v>
      </c>
      <c r="J44" s="76"/>
      <c r="K44" s="76"/>
    </row>
    <row r="45" spans="1:11" ht="20.25" customHeight="1" x14ac:dyDescent="0.25">
      <c r="A45" s="69"/>
      <c r="B45" s="90"/>
      <c r="C45" s="71" t="s">
        <v>122</v>
      </c>
      <c r="D45" s="72"/>
      <c r="E45" s="93">
        <f>2*293</f>
        <v>586</v>
      </c>
      <c r="F45" s="75">
        <f>0.5+0.3+0.6+1.1-0.05-0.05+0.1+0.1</f>
        <v>2.6000000000000005</v>
      </c>
      <c r="G45" s="75">
        <v>0.61699999999999999</v>
      </c>
      <c r="H45" s="87"/>
      <c r="I45" s="75">
        <f>G45*F45*E45</f>
        <v>940.06120000000021</v>
      </c>
      <c r="J45" s="76"/>
      <c r="K45" s="76"/>
    </row>
    <row r="46" spans="1:11" ht="17.25" customHeight="1" x14ac:dyDescent="0.25">
      <c r="A46" s="69"/>
      <c r="B46" s="90"/>
      <c r="C46" s="71" t="s">
        <v>123</v>
      </c>
      <c r="D46" s="72"/>
      <c r="E46" s="86">
        <f>2*12</f>
        <v>24</v>
      </c>
      <c r="F46" s="94">
        <v>43.8</v>
      </c>
      <c r="G46" s="75">
        <v>0.61699999999999999</v>
      </c>
      <c r="H46" s="87"/>
      <c r="I46" s="75">
        <f t="shared" ref="I46:I47" si="3">+PRODUCT(E46:H46)</f>
        <v>648.59039999999993</v>
      </c>
      <c r="J46" s="76"/>
      <c r="K46" s="76"/>
    </row>
    <row r="47" spans="1:11" ht="15.75" customHeight="1" x14ac:dyDescent="0.25">
      <c r="A47" s="69"/>
      <c r="B47" s="90"/>
      <c r="C47" s="71" t="s">
        <v>31</v>
      </c>
      <c r="D47" s="72"/>
      <c r="E47" s="86">
        <f>2*12*4</f>
        <v>96</v>
      </c>
      <c r="F47" s="75">
        <v>0.5</v>
      </c>
      <c r="G47" s="75">
        <v>0.61699999999999999</v>
      </c>
      <c r="H47" s="87"/>
      <c r="I47" s="75">
        <f t="shared" si="3"/>
        <v>29.616</v>
      </c>
      <c r="J47" s="76"/>
      <c r="K47" s="76"/>
    </row>
    <row r="48" spans="1:11" ht="15.75" x14ac:dyDescent="0.25">
      <c r="A48" s="69"/>
      <c r="B48" s="90"/>
      <c r="C48" s="71"/>
      <c r="D48" s="72"/>
      <c r="E48" s="86"/>
      <c r="F48" s="75"/>
      <c r="G48" s="75"/>
      <c r="H48" s="107"/>
      <c r="I48" s="75">
        <f>SUM(I42:I47)</f>
        <v>2609.0462000000002</v>
      </c>
      <c r="J48" s="76"/>
      <c r="K48" s="106"/>
    </row>
    <row r="49" spans="1:14" ht="15.75" x14ac:dyDescent="0.25">
      <c r="A49" s="62"/>
      <c r="B49" s="89"/>
      <c r="C49" s="77" t="s">
        <v>61</v>
      </c>
      <c r="D49" s="66" t="s">
        <v>27</v>
      </c>
      <c r="E49" s="83"/>
      <c r="F49" s="80"/>
      <c r="G49" s="80"/>
      <c r="H49" s="108" t="s">
        <v>51</v>
      </c>
      <c r="I49" s="80">
        <v>2650</v>
      </c>
      <c r="J49" s="91">
        <v>107.85</v>
      </c>
      <c r="K49" s="105">
        <f>+I49*J49</f>
        <v>285802.5</v>
      </c>
    </row>
    <row r="50" spans="1:14" ht="37.5" customHeight="1" x14ac:dyDescent="0.25">
      <c r="A50" s="62">
        <v>10</v>
      </c>
      <c r="B50" s="89" t="s">
        <v>28</v>
      </c>
      <c r="C50" s="65" t="s">
        <v>80</v>
      </c>
      <c r="D50" s="81"/>
      <c r="E50" s="83"/>
      <c r="F50" s="80"/>
      <c r="G50" s="80"/>
      <c r="H50" s="80"/>
      <c r="I50" s="80"/>
      <c r="J50" s="81"/>
      <c r="K50" s="81"/>
    </row>
    <row r="51" spans="1:14" ht="15.75" x14ac:dyDescent="0.25">
      <c r="A51" s="62"/>
      <c r="B51" s="88"/>
      <c r="C51" s="77" t="s">
        <v>12</v>
      </c>
      <c r="D51" s="81" t="s">
        <v>14</v>
      </c>
      <c r="E51" s="83">
        <v>1</v>
      </c>
      <c r="F51" s="109">
        <v>43.8</v>
      </c>
      <c r="G51" s="80">
        <v>0.5</v>
      </c>
      <c r="H51" s="80">
        <v>1.1000000000000001</v>
      </c>
      <c r="I51" s="79">
        <v>30</v>
      </c>
      <c r="J51" s="91">
        <v>2200</v>
      </c>
      <c r="K51" s="91">
        <f>+I51*J51</f>
        <v>66000</v>
      </c>
      <c r="N51">
        <f>43.8/1.5</f>
        <v>29.2</v>
      </c>
    </row>
    <row r="52" spans="1:14" ht="93" customHeight="1" x14ac:dyDescent="0.25">
      <c r="A52" s="62">
        <v>11</v>
      </c>
      <c r="B52" s="89" t="s">
        <v>28</v>
      </c>
      <c r="C52" s="95" t="s">
        <v>29</v>
      </c>
      <c r="D52" s="81"/>
      <c r="E52" s="83"/>
      <c r="F52" s="80"/>
      <c r="G52" s="80"/>
      <c r="H52" s="80"/>
      <c r="I52" s="80"/>
      <c r="J52" s="81"/>
      <c r="K52" s="81"/>
    </row>
    <row r="53" spans="1:14" ht="15.75" x14ac:dyDescent="0.25">
      <c r="A53" s="62"/>
      <c r="B53" s="88"/>
      <c r="C53" s="77" t="s">
        <v>12</v>
      </c>
      <c r="D53" s="81" t="s">
        <v>124</v>
      </c>
      <c r="E53" s="78">
        <v>30</v>
      </c>
      <c r="F53" s="80">
        <v>0.3</v>
      </c>
      <c r="G53" s="80"/>
      <c r="H53" s="80"/>
      <c r="I53" s="79">
        <f>E53*F53</f>
        <v>9</v>
      </c>
      <c r="J53" s="81">
        <v>1200</v>
      </c>
      <c r="K53" s="81">
        <f>+I53*J53</f>
        <v>10800</v>
      </c>
    </row>
    <row r="54" spans="1:14" ht="15.75" x14ac:dyDescent="0.25">
      <c r="A54" s="88"/>
      <c r="B54" s="88"/>
      <c r="C54" s="88" t="s">
        <v>66</v>
      </c>
      <c r="D54" s="66"/>
      <c r="E54" s="83"/>
      <c r="F54" s="80"/>
      <c r="G54" s="80"/>
      <c r="H54" s="80"/>
      <c r="I54" s="80"/>
      <c r="J54" s="91"/>
      <c r="K54" s="91">
        <f>SUM(K4:K53)</f>
        <v>1142047.25</v>
      </c>
    </row>
    <row r="55" spans="1:14" ht="22.5" customHeight="1" x14ac:dyDescent="0.25">
      <c r="A55" s="88"/>
      <c r="B55" s="88"/>
      <c r="C55" s="96" t="s">
        <v>67</v>
      </c>
      <c r="D55" s="97"/>
      <c r="E55" s="83"/>
      <c r="F55" s="80"/>
      <c r="G55" s="80"/>
      <c r="H55" s="80"/>
      <c r="I55" s="80"/>
      <c r="J55" s="91"/>
      <c r="K55" s="91">
        <f>+(K53+K51)*0.18</f>
        <v>13824</v>
      </c>
    </row>
    <row r="56" spans="1:14" ht="15.75" x14ac:dyDescent="0.25">
      <c r="A56" s="88"/>
      <c r="B56" s="88"/>
      <c r="C56" s="88" t="s">
        <v>34</v>
      </c>
      <c r="D56" s="88"/>
      <c r="E56" s="83"/>
      <c r="F56" s="80"/>
      <c r="G56" s="80"/>
      <c r="H56" s="80"/>
      <c r="I56" s="80"/>
      <c r="J56" s="91"/>
      <c r="K56" s="91">
        <f>SUM(K54:K55)</f>
        <v>1155871.25</v>
      </c>
    </row>
  </sheetData>
  <mergeCells count="2">
    <mergeCell ref="A1:K1"/>
    <mergeCell ref="A2:K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CBAE-A0F0-4E6C-B341-1BD2BF48924B}">
  <dimension ref="A1:T48"/>
  <sheetViews>
    <sheetView workbookViewId="0">
      <selection activeCell="S33" sqref="S33"/>
    </sheetView>
  </sheetViews>
  <sheetFormatPr defaultRowHeight="15" x14ac:dyDescent="0.25"/>
  <cols>
    <col min="2" max="2" width="3.28515625" customWidth="1"/>
    <col min="17" max="17" width="3.140625" customWidth="1"/>
    <col min="19" max="19" width="41.42578125" customWidth="1"/>
    <col min="20" max="20" width="12.5703125" customWidth="1"/>
  </cols>
  <sheetData>
    <row r="1" spans="1:19" ht="21" x14ac:dyDescent="0.35">
      <c r="B1" s="229" t="s">
        <v>40</v>
      </c>
      <c r="C1" s="229"/>
      <c r="D1" s="229"/>
      <c r="E1" s="229"/>
      <c r="F1" s="229"/>
      <c r="G1" s="229"/>
      <c r="H1" s="229"/>
      <c r="I1" s="229"/>
      <c r="J1" s="229"/>
      <c r="K1" s="229"/>
      <c r="L1" s="229"/>
      <c r="M1" s="229"/>
      <c r="N1" s="229"/>
      <c r="O1" s="229"/>
      <c r="P1" s="229"/>
      <c r="Q1" s="229"/>
    </row>
    <row r="2" spans="1:19" ht="21" x14ac:dyDescent="0.35">
      <c r="D2" s="2" t="s">
        <v>49</v>
      </c>
      <c r="E2" s="2"/>
      <c r="F2" s="2"/>
      <c r="G2" s="2"/>
      <c r="H2" s="2"/>
      <c r="I2" s="60" t="s">
        <v>125</v>
      </c>
      <c r="J2" s="60"/>
      <c r="K2" s="60"/>
      <c r="L2" s="60"/>
      <c r="M2" s="60"/>
      <c r="N2" s="60"/>
      <c r="O2" s="60"/>
      <c r="P2" s="60"/>
      <c r="Q2" s="60"/>
      <c r="R2" s="60"/>
      <c r="S2" s="60"/>
    </row>
    <row r="3" spans="1:19" ht="23.25" x14ac:dyDescent="0.35">
      <c r="F3" s="3"/>
      <c r="G3" s="3"/>
      <c r="H3" s="3"/>
      <c r="J3" s="2"/>
      <c r="L3" s="2"/>
    </row>
    <row r="4" spans="1:19" x14ac:dyDescent="0.25">
      <c r="E4" s="4"/>
      <c r="I4" s="5"/>
      <c r="O4" s="4"/>
    </row>
    <row r="5" spans="1:19" x14ac:dyDescent="0.25">
      <c r="B5" s="6"/>
      <c r="C5" s="6"/>
      <c r="D5" s="6"/>
      <c r="E5" s="7"/>
      <c r="F5" s="6"/>
      <c r="G5" s="6"/>
      <c r="H5" s="6"/>
      <c r="I5" s="8"/>
      <c r="J5" s="6"/>
      <c r="K5" s="6"/>
      <c r="L5" s="6"/>
      <c r="M5" s="6"/>
      <c r="N5" s="6"/>
      <c r="O5" s="7"/>
      <c r="P5" s="6"/>
      <c r="Q5" s="6"/>
    </row>
    <row r="6" spans="1:19" x14ac:dyDescent="0.25">
      <c r="B6" s="6"/>
      <c r="E6" s="4"/>
      <c r="I6" s="5"/>
      <c r="O6" s="4"/>
      <c r="Q6" s="6"/>
    </row>
    <row r="7" spans="1:19" x14ac:dyDescent="0.25">
      <c r="B7" s="6"/>
      <c r="E7" s="4"/>
      <c r="I7" s="5"/>
      <c r="O7" s="4"/>
      <c r="Q7" s="6"/>
    </row>
    <row r="8" spans="1:19" x14ac:dyDescent="0.25">
      <c r="B8" s="6"/>
      <c r="D8" s="9"/>
      <c r="E8" s="10"/>
      <c r="I8" s="5"/>
      <c r="N8" s="9"/>
      <c r="O8" s="10"/>
      <c r="Q8" s="6"/>
    </row>
    <row r="9" spans="1:19" x14ac:dyDescent="0.25">
      <c r="A9" s="11"/>
      <c r="B9" s="12"/>
      <c r="C9" s="11"/>
      <c r="D9" s="13"/>
      <c r="E9" s="14"/>
      <c r="F9" s="11"/>
      <c r="G9" s="11"/>
      <c r="H9" s="11"/>
      <c r="I9" s="15"/>
      <c r="J9" s="11"/>
      <c r="K9" s="11"/>
      <c r="L9" s="11"/>
      <c r="M9" s="11"/>
      <c r="N9" s="13"/>
      <c r="O9" s="14"/>
      <c r="P9" s="11"/>
      <c r="Q9" s="12"/>
      <c r="R9" s="11"/>
    </row>
    <row r="10" spans="1:19" x14ac:dyDescent="0.25">
      <c r="B10" s="6"/>
      <c r="D10" s="4"/>
      <c r="E10" s="16"/>
      <c r="I10" s="5"/>
      <c r="N10" s="4"/>
      <c r="O10" s="16"/>
      <c r="Q10" s="6"/>
    </row>
    <row r="11" spans="1:19" x14ac:dyDescent="0.25">
      <c r="B11" s="6"/>
      <c r="D11" s="13"/>
      <c r="E11" s="14"/>
      <c r="I11" s="5"/>
      <c r="N11" s="13"/>
      <c r="O11" s="14"/>
      <c r="Q11" s="6"/>
    </row>
    <row r="12" spans="1:19" x14ac:dyDescent="0.25">
      <c r="B12" s="6"/>
      <c r="E12" s="4"/>
      <c r="I12" s="5"/>
      <c r="O12" s="4"/>
      <c r="Q12" s="6"/>
    </row>
    <row r="13" spans="1:19" x14ac:dyDescent="0.25">
      <c r="B13" s="6"/>
      <c r="E13" s="4"/>
      <c r="I13" s="5"/>
      <c r="O13" s="4"/>
      <c r="Q13" s="6"/>
    </row>
    <row r="14" spans="1:19" x14ac:dyDescent="0.25">
      <c r="B14" s="6"/>
      <c r="E14" s="4"/>
      <c r="I14" s="5"/>
      <c r="O14" s="4"/>
      <c r="Q14" s="6"/>
    </row>
    <row r="15" spans="1:19" x14ac:dyDescent="0.25">
      <c r="B15" s="6"/>
      <c r="E15" s="4"/>
      <c r="I15" s="5"/>
      <c r="O15" s="4"/>
      <c r="Q15" s="6"/>
    </row>
    <row r="16" spans="1:19" x14ac:dyDescent="0.25">
      <c r="B16" s="6"/>
      <c r="E16" s="4"/>
      <c r="I16" s="5"/>
      <c r="O16" s="4"/>
      <c r="Q16" s="6"/>
    </row>
    <row r="17" spans="1:20" x14ac:dyDescent="0.25">
      <c r="B17" s="6"/>
      <c r="E17" s="4"/>
      <c r="I17" s="5"/>
      <c r="O17" s="4"/>
      <c r="Q17" s="6"/>
    </row>
    <row r="18" spans="1:20" x14ac:dyDescent="0.25">
      <c r="B18" s="6"/>
      <c r="E18" s="4"/>
      <c r="I18" s="5"/>
      <c r="O18" s="4"/>
      <c r="Q18" s="6"/>
    </row>
    <row r="19" spans="1:20" x14ac:dyDescent="0.25">
      <c r="B19" s="6"/>
      <c r="E19" s="4"/>
      <c r="I19" s="5"/>
      <c r="O19" s="4"/>
      <c r="Q19" s="6"/>
    </row>
    <row r="20" spans="1:20" x14ac:dyDescent="0.25">
      <c r="B20" s="6"/>
      <c r="E20" s="4"/>
      <c r="I20" s="5"/>
      <c r="O20" s="4"/>
      <c r="Q20" s="6"/>
    </row>
    <row r="21" spans="1:20" x14ac:dyDescent="0.25">
      <c r="B21" s="6"/>
      <c r="E21" s="4"/>
      <c r="I21" s="5"/>
      <c r="O21" s="4"/>
      <c r="Q21" s="6"/>
    </row>
    <row r="22" spans="1:20" x14ac:dyDescent="0.25">
      <c r="A22" s="11"/>
      <c r="B22" s="12"/>
      <c r="C22" s="11"/>
      <c r="D22" s="11"/>
      <c r="E22" s="13"/>
      <c r="F22" s="11"/>
      <c r="G22" s="11"/>
      <c r="H22" s="11"/>
      <c r="I22" s="15"/>
      <c r="J22" s="11"/>
      <c r="K22" s="11"/>
      <c r="L22" s="11"/>
      <c r="M22" s="11"/>
      <c r="N22" s="11"/>
      <c r="O22" s="13"/>
      <c r="P22" s="11"/>
      <c r="Q22" s="12"/>
      <c r="R22" s="11"/>
    </row>
    <row r="23" spans="1:20" x14ac:dyDescent="0.25">
      <c r="B23" s="6"/>
      <c r="E23" s="4"/>
      <c r="I23" s="5"/>
      <c r="O23" s="4"/>
      <c r="Q23" s="6"/>
    </row>
    <row r="24" spans="1:20" x14ac:dyDescent="0.25">
      <c r="B24" s="6"/>
      <c r="E24" s="4"/>
      <c r="I24" s="5"/>
      <c r="O24" s="4"/>
      <c r="Q24" s="6"/>
    </row>
    <row r="25" spans="1:20" x14ac:dyDescent="0.25">
      <c r="B25" s="6"/>
      <c r="E25" s="4"/>
      <c r="I25" s="5"/>
      <c r="O25" s="4"/>
      <c r="Q25" s="6"/>
    </row>
    <row r="26" spans="1:20" x14ac:dyDescent="0.25">
      <c r="B26" s="6"/>
      <c r="E26" s="4"/>
      <c r="I26" s="5"/>
      <c r="O26" s="4"/>
      <c r="Q26" s="6"/>
    </row>
    <row r="27" spans="1:20" x14ac:dyDescent="0.25">
      <c r="B27" s="6"/>
      <c r="E27" s="4"/>
      <c r="I27" s="5"/>
      <c r="O27" s="4"/>
      <c r="Q27" s="6"/>
    </row>
    <row r="28" spans="1:20" x14ac:dyDescent="0.25">
      <c r="B28" s="6"/>
      <c r="E28" s="4"/>
      <c r="I28" s="5"/>
      <c r="O28" s="4"/>
      <c r="Q28" s="6"/>
    </row>
    <row r="29" spans="1:20" x14ac:dyDescent="0.25">
      <c r="B29" s="6"/>
      <c r="E29" s="4"/>
      <c r="I29" s="5"/>
      <c r="O29" s="4"/>
      <c r="Q29" s="6"/>
    </row>
    <row r="30" spans="1:20" x14ac:dyDescent="0.25">
      <c r="B30" s="6"/>
      <c r="E30" s="4"/>
      <c r="I30" s="5"/>
      <c r="O30" s="4"/>
      <c r="Q30" s="6"/>
    </row>
    <row r="31" spans="1:20" ht="16.5" thickBot="1" x14ac:dyDescent="0.3">
      <c r="B31" s="6"/>
      <c r="E31" s="4"/>
      <c r="I31" s="5"/>
      <c r="O31" s="4"/>
      <c r="Q31" s="6"/>
      <c r="S31" s="261" t="s">
        <v>126</v>
      </c>
      <c r="T31" s="261"/>
    </row>
    <row r="32" spans="1:20" ht="18.75" x14ac:dyDescent="0.3">
      <c r="B32" s="6"/>
      <c r="E32" s="4"/>
      <c r="I32" s="5"/>
      <c r="O32" s="4"/>
      <c r="Q32" s="6"/>
      <c r="S32" s="17" t="s">
        <v>41</v>
      </c>
      <c r="T32" s="18" t="s">
        <v>42</v>
      </c>
    </row>
    <row r="33" spans="1:20" x14ac:dyDescent="0.25">
      <c r="B33" s="6"/>
      <c r="E33" s="4"/>
      <c r="I33" s="5"/>
      <c r="O33" s="4"/>
      <c r="Q33" s="6"/>
      <c r="S33" s="19" t="s">
        <v>127</v>
      </c>
      <c r="T33" s="20"/>
    </row>
    <row r="34" spans="1:20" x14ac:dyDescent="0.25">
      <c r="B34" s="6"/>
      <c r="E34" s="13"/>
      <c r="I34" s="5"/>
      <c r="O34" s="13"/>
      <c r="Q34" s="6"/>
      <c r="S34" s="19" t="s">
        <v>128</v>
      </c>
      <c r="T34" s="21">
        <v>7650</v>
      </c>
    </row>
    <row r="35" spans="1:20" x14ac:dyDescent="0.25">
      <c r="B35" s="6"/>
      <c r="D35" s="9"/>
      <c r="E35" s="10"/>
      <c r="I35" s="5"/>
      <c r="N35" s="9"/>
      <c r="O35" s="10"/>
      <c r="Q35" s="6"/>
      <c r="S35" s="22" t="s">
        <v>43</v>
      </c>
      <c r="T35" s="21"/>
    </row>
    <row r="36" spans="1:20" x14ac:dyDescent="0.25">
      <c r="A36" s="11"/>
      <c r="B36" s="12"/>
      <c r="C36" s="11"/>
      <c r="D36" s="13"/>
      <c r="E36" s="14"/>
      <c r="F36" s="11"/>
      <c r="G36" s="11"/>
      <c r="H36" s="11"/>
      <c r="I36" s="15"/>
      <c r="J36" s="11"/>
      <c r="K36" s="11"/>
      <c r="L36" s="11"/>
      <c r="M36" s="11"/>
      <c r="N36" s="13"/>
      <c r="O36" s="14"/>
      <c r="P36" s="23"/>
      <c r="Q36" s="12"/>
      <c r="R36" s="11"/>
      <c r="S36" s="19" t="s">
        <v>129</v>
      </c>
      <c r="T36" s="21">
        <f>2*1500</f>
        <v>3000</v>
      </c>
    </row>
    <row r="37" spans="1:20" x14ac:dyDescent="0.25">
      <c r="B37" s="6"/>
      <c r="D37" s="4"/>
      <c r="E37" s="16"/>
      <c r="I37" s="5"/>
      <c r="N37" s="4"/>
      <c r="O37" s="16"/>
      <c r="Q37" s="6"/>
      <c r="S37" s="19" t="s">
        <v>44</v>
      </c>
      <c r="T37" s="21">
        <v>300</v>
      </c>
    </row>
    <row r="38" spans="1:20" x14ac:dyDescent="0.25">
      <c r="B38" s="6"/>
      <c r="C38" s="24"/>
      <c r="D38" s="13"/>
      <c r="E38" s="14"/>
      <c r="I38" s="5"/>
      <c r="N38" s="13"/>
      <c r="O38" s="14"/>
      <c r="P38" s="24"/>
      <c r="Q38" s="6"/>
      <c r="S38" s="19" t="s">
        <v>50</v>
      </c>
      <c r="T38" s="21">
        <f>T36+T35+T34+T37</f>
        <v>10950</v>
      </c>
    </row>
    <row r="39" spans="1:20" x14ac:dyDescent="0.25">
      <c r="B39" s="6"/>
      <c r="C39" s="25">
        <v>750</v>
      </c>
      <c r="D39" s="26"/>
      <c r="E39" s="27"/>
      <c r="I39" s="5"/>
      <c r="O39" s="4"/>
      <c r="Q39" s="6"/>
      <c r="S39" s="28" t="s">
        <v>45</v>
      </c>
      <c r="T39" s="21">
        <v>4</v>
      </c>
    </row>
    <row r="40" spans="1:20" x14ac:dyDescent="0.25">
      <c r="B40" s="6"/>
      <c r="C40" s="29"/>
      <c r="E40" s="30"/>
      <c r="I40" s="5"/>
      <c r="O40" s="4"/>
      <c r="Q40" s="6"/>
      <c r="S40" s="28" t="s">
        <v>46</v>
      </c>
      <c r="T40" s="21">
        <f>T39*T38</f>
        <v>43800</v>
      </c>
    </row>
    <row r="41" spans="1:20" ht="15.75" thickBot="1" x14ac:dyDescent="0.3">
      <c r="B41" s="6"/>
      <c r="C41" s="6"/>
      <c r="D41" s="6"/>
      <c r="E41" s="7"/>
      <c r="F41" s="6"/>
      <c r="G41" s="6"/>
      <c r="H41" s="6"/>
      <c r="I41" s="8"/>
      <c r="J41" s="6"/>
      <c r="K41" s="6"/>
      <c r="L41" s="6"/>
      <c r="M41" s="6"/>
      <c r="N41" s="6"/>
      <c r="O41" s="7"/>
      <c r="P41" s="6"/>
      <c r="Q41" s="6"/>
      <c r="S41" s="31" t="s">
        <v>58</v>
      </c>
      <c r="T41" s="34">
        <v>1.1000000000000001</v>
      </c>
    </row>
    <row r="42" spans="1:20" x14ac:dyDescent="0.25">
      <c r="E42" s="4"/>
      <c r="I42" s="5"/>
      <c r="O42" s="4"/>
      <c r="Q42" s="16" t="s">
        <v>47</v>
      </c>
      <c r="R42" t="s">
        <v>48</v>
      </c>
    </row>
    <row r="43" spans="1:20" ht="18.75" x14ac:dyDescent="0.3">
      <c r="E43" s="4"/>
      <c r="I43" s="32"/>
      <c r="O43" s="4"/>
    </row>
    <row r="44" spans="1:20" x14ac:dyDescent="0.25">
      <c r="N44" s="4"/>
    </row>
    <row r="45" spans="1:20" ht="21" x14ac:dyDescent="0.35">
      <c r="H45" s="33"/>
    </row>
    <row r="46" spans="1:20" ht="21" x14ac:dyDescent="0.35">
      <c r="I46" s="2"/>
      <c r="O46" s="1"/>
      <c r="S46" s="35"/>
    </row>
    <row r="47" spans="1:20" ht="15.75" thickBot="1" x14ac:dyDescent="0.3"/>
    <row r="48" spans="1:20" ht="21.75" thickBot="1" x14ac:dyDescent="0.3">
      <c r="F48" s="255"/>
      <c r="G48" s="256"/>
      <c r="H48" s="256"/>
      <c r="I48" s="256"/>
      <c r="J48" s="256"/>
      <c r="K48" s="257"/>
    </row>
  </sheetData>
  <mergeCells count="3">
    <mergeCell ref="B1:Q1"/>
    <mergeCell ref="S31:T31"/>
    <mergeCell ref="F48:K4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0AC48-1F8C-4A08-AAEA-6552CD1AF1CD}">
  <dimension ref="A1:H19"/>
  <sheetViews>
    <sheetView topLeftCell="A3" workbookViewId="0">
      <selection activeCell="A17" sqref="A17:F17"/>
    </sheetView>
  </sheetViews>
  <sheetFormatPr defaultRowHeight="15" x14ac:dyDescent="0.25"/>
  <cols>
    <col min="3" max="3" width="59.42578125" customWidth="1"/>
    <col min="5" max="5" width="10.85546875" customWidth="1"/>
    <col min="6" max="6" width="11.28515625" customWidth="1"/>
    <col min="7" max="7" width="12.85546875" customWidth="1"/>
    <col min="8" max="8" width="14.42578125" customWidth="1"/>
  </cols>
  <sheetData>
    <row r="1" spans="1:8" ht="23.25" x14ac:dyDescent="0.25">
      <c r="A1" s="259" t="s">
        <v>130</v>
      </c>
      <c r="B1" s="259"/>
      <c r="C1" s="259"/>
      <c r="D1" s="259"/>
      <c r="E1" s="259"/>
      <c r="F1" s="259"/>
      <c r="G1" s="259"/>
    </row>
    <row r="2" spans="1:8" ht="15.75" x14ac:dyDescent="0.25">
      <c r="A2" s="232" t="s">
        <v>109</v>
      </c>
      <c r="B2" s="232"/>
      <c r="C2" s="232"/>
      <c r="D2" s="232"/>
      <c r="E2" s="232"/>
      <c r="F2" s="232"/>
      <c r="G2" s="232"/>
    </row>
    <row r="3" spans="1:8" ht="78.75" x14ac:dyDescent="0.25">
      <c r="A3" s="36" t="s">
        <v>0</v>
      </c>
      <c r="B3" s="36" t="s">
        <v>33</v>
      </c>
      <c r="C3" s="37" t="s">
        <v>1</v>
      </c>
      <c r="D3" s="36" t="s">
        <v>2</v>
      </c>
      <c r="E3" s="36" t="s">
        <v>7</v>
      </c>
      <c r="F3" s="36" t="s">
        <v>8</v>
      </c>
      <c r="G3" s="36" t="s">
        <v>9</v>
      </c>
    </row>
    <row r="4" spans="1:8" ht="107.25" customHeight="1" x14ac:dyDescent="0.25">
      <c r="A4" s="36">
        <v>1</v>
      </c>
      <c r="B4" s="38" t="s">
        <v>10</v>
      </c>
      <c r="C4" s="39" t="s">
        <v>39</v>
      </c>
      <c r="D4" s="40" t="s">
        <v>11</v>
      </c>
      <c r="E4" s="41">
        <f>'[2]161'!I8</f>
        <v>185</v>
      </c>
      <c r="F4" s="42">
        <v>177.5</v>
      </c>
      <c r="G4" s="43">
        <f>+E4*F4</f>
        <v>32837.5</v>
      </c>
    </row>
    <row r="5" spans="1:8" ht="76.5" customHeight="1" x14ac:dyDescent="0.25">
      <c r="A5" s="36">
        <v>2</v>
      </c>
      <c r="B5" s="44">
        <v>2.25</v>
      </c>
      <c r="C5" s="39" t="s">
        <v>13</v>
      </c>
      <c r="D5" s="40" t="s">
        <v>14</v>
      </c>
      <c r="E5" s="45">
        <f>'[2]161'!I11</f>
        <v>185</v>
      </c>
      <c r="F5" s="46">
        <v>196</v>
      </c>
      <c r="G5" s="43">
        <f t="shared" ref="G5:G12" si="0">+E5*F5</f>
        <v>36260</v>
      </c>
    </row>
    <row r="6" spans="1:8" ht="66.75" customHeight="1" x14ac:dyDescent="0.25">
      <c r="A6" s="36">
        <v>3</v>
      </c>
      <c r="B6" s="44" t="s">
        <v>15</v>
      </c>
      <c r="C6" s="39" t="s">
        <v>16</v>
      </c>
      <c r="D6" s="40" t="s">
        <v>14</v>
      </c>
      <c r="E6" s="45">
        <f>'[2]161'!I14</f>
        <v>60</v>
      </c>
      <c r="F6" s="47">
        <v>700.5</v>
      </c>
      <c r="G6" s="43">
        <f t="shared" si="0"/>
        <v>42030</v>
      </c>
    </row>
    <row r="7" spans="1:8" ht="78.75" customHeight="1" x14ac:dyDescent="0.25">
      <c r="A7" s="42">
        <v>4</v>
      </c>
      <c r="B7" s="48" t="s">
        <v>17</v>
      </c>
      <c r="C7" s="39" t="s">
        <v>18</v>
      </c>
      <c r="D7" s="47" t="s">
        <v>11</v>
      </c>
      <c r="E7" s="45">
        <f>'[2]161'!I19</f>
        <v>10</v>
      </c>
      <c r="F7" s="49">
        <v>6812</v>
      </c>
      <c r="G7" s="43">
        <f t="shared" si="0"/>
        <v>68120</v>
      </c>
    </row>
    <row r="8" spans="1:8" ht="86.25" customHeight="1" x14ac:dyDescent="0.25">
      <c r="A8" s="36">
        <v>5</v>
      </c>
      <c r="B8" s="48" t="s">
        <v>19</v>
      </c>
      <c r="C8" s="39" t="s">
        <v>56</v>
      </c>
      <c r="D8" s="47" t="s">
        <v>11</v>
      </c>
      <c r="E8" s="45">
        <f>'[2]161'!I25</f>
        <v>52</v>
      </c>
      <c r="F8" s="49">
        <v>9045.75</v>
      </c>
      <c r="G8" s="43">
        <f t="shared" si="0"/>
        <v>470379</v>
      </c>
    </row>
    <row r="9" spans="1:8" ht="92.25" customHeight="1" x14ac:dyDescent="0.25">
      <c r="A9" s="36">
        <v>6</v>
      </c>
      <c r="B9" s="48" t="s">
        <v>20</v>
      </c>
      <c r="C9" s="39" t="s">
        <v>57</v>
      </c>
      <c r="D9" s="47" t="s">
        <v>11</v>
      </c>
      <c r="E9" s="41">
        <f>'[2]161'!I28</f>
        <v>34</v>
      </c>
      <c r="F9" s="49">
        <v>10852.95</v>
      </c>
      <c r="G9" s="43">
        <f t="shared" si="0"/>
        <v>369000.30000000005</v>
      </c>
    </row>
    <row r="10" spans="1:8" ht="59.25" customHeight="1" x14ac:dyDescent="0.25">
      <c r="A10" s="36">
        <v>7</v>
      </c>
      <c r="B10" s="48" t="s">
        <v>21</v>
      </c>
      <c r="C10" s="39" t="s">
        <v>22</v>
      </c>
      <c r="D10" s="40" t="s">
        <v>23</v>
      </c>
      <c r="E10" s="45">
        <f>'[2]161'!I35</f>
        <v>145</v>
      </c>
      <c r="F10" s="49">
        <v>392.15</v>
      </c>
      <c r="G10" s="43">
        <f t="shared" si="0"/>
        <v>56861.75</v>
      </c>
    </row>
    <row r="11" spans="1:8" ht="62.25" customHeight="1" x14ac:dyDescent="0.25">
      <c r="A11" s="36">
        <v>8</v>
      </c>
      <c r="B11" s="48" t="s">
        <v>24</v>
      </c>
      <c r="C11" s="39" t="s">
        <v>25</v>
      </c>
      <c r="D11" s="40" t="s">
        <v>23</v>
      </c>
      <c r="E11" s="41">
        <f>'[2]161'!I40</f>
        <v>315</v>
      </c>
      <c r="F11" s="43">
        <v>842.5</v>
      </c>
      <c r="G11" s="43">
        <f t="shared" si="0"/>
        <v>265387.5</v>
      </c>
    </row>
    <row r="12" spans="1:8" ht="73.5" customHeight="1" x14ac:dyDescent="0.25">
      <c r="A12" s="36">
        <v>9</v>
      </c>
      <c r="B12" s="48" t="s">
        <v>32</v>
      </c>
      <c r="C12" s="50" t="s">
        <v>26</v>
      </c>
      <c r="D12" s="40" t="s">
        <v>27</v>
      </c>
      <c r="E12" s="51">
        <f>'[2]161'!I49</f>
        <v>4500</v>
      </c>
      <c r="F12" s="52">
        <v>107.85</v>
      </c>
      <c r="G12" s="43">
        <f t="shared" si="0"/>
        <v>485325</v>
      </c>
    </row>
    <row r="13" spans="1:8" ht="15.75" x14ac:dyDescent="0.25">
      <c r="A13" s="243" t="s">
        <v>52</v>
      </c>
      <c r="B13" s="244"/>
      <c r="C13" s="244"/>
      <c r="D13" s="244"/>
      <c r="E13" s="244"/>
      <c r="F13" s="245"/>
      <c r="G13" s="52">
        <f>ROUND(SUM(G4:G12),0)</f>
        <v>1826201</v>
      </c>
    </row>
    <row r="14" spans="1:8" ht="15.75" x14ac:dyDescent="0.25">
      <c r="A14" s="233" t="s">
        <v>53</v>
      </c>
      <c r="B14" s="233"/>
      <c r="C14" s="233"/>
      <c r="D14" s="233"/>
      <c r="E14" s="233"/>
      <c r="F14" s="233"/>
      <c r="G14" s="233"/>
    </row>
    <row r="15" spans="1:8" ht="54" customHeight="1" x14ac:dyDescent="0.25">
      <c r="A15" s="36">
        <v>10</v>
      </c>
      <c r="B15" s="48" t="s">
        <v>28</v>
      </c>
      <c r="C15" s="39" t="s">
        <v>80</v>
      </c>
      <c r="D15" s="53" t="s">
        <v>14</v>
      </c>
      <c r="E15" s="43">
        <v>50</v>
      </c>
      <c r="F15" s="49">
        <v>2200</v>
      </c>
      <c r="G15" s="49">
        <f>PRODUCT(E15:F15)</f>
        <v>110000</v>
      </c>
      <c r="H15" s="249" t="s">
        <v>110</v>
      </c>
    </row>
    <row r="16" spans="1:8" ht="80.25" customHeight="1" x14ac:dyDescent="0.25">
      <c r="A16" s="36">
        <v>11</v>
      </c>
      <c r="B16" s="48" t="s">
        <v>28</v>
      </c>
      <c r="C16" s="54" t="s">
        <v>29</v>
      </c>
      <c r="D16" s="53" t="s">
        <v>111</v>
      </c>
      <c r="E16" s="43">
        <v>15</v>
      </c>
      <c r="F16" s="43">
        <v>1200</v>
      </c>
      <c r="G16" s="43">
        <f>+E16*F16</f>
        <v>18000</v>
      </c>
      <c r="H16" s="249"/>
    </row>
    <row r="17" spans="1:7" ht="15.75" x14ac:dyDescent="0.25">
      <c r="A17" s="250" t="s">
        <v>54</v>
      </c>
      <c r="B17" s="251"/>
      <c r="C17" s="251"/>
      <c r="D17" s="251"/>
      <c r="E17" s="251"/>
      <c r="F17" s="252"/>
      <c r="G17" s="55">
        <f>SUM(G15:G16)</f>
        <v>128000</v>
      </c>
    </row>
    <row r="18" spans="1:7" ht="15.75" x14ac:dyDescent="0.25">
      <c r="A18" s="253" t="s">
        <v>55</v>
      </c>
      <c r="B18" s="253"/>
      <c r="C18" s="253"/>
      <c r="D18" s="253"/>
      <c r="E18" s="253"/>
      <c r="F18" s="253"/>
      <c r="G18" s="56">
        <f>ROUND(G17*1.18,0)</f>
        <v>151040</v>
      </c>
    </row>
    <row r="19" spans="1:7" ht="15.75" x14ac:dyDescent="0.25">
      <c r="A19" s="246" t="s">
        <v>34</v>
      </c>
      <c r="B19" s="247"/>
      <c r="C19" s="247"/>
      <c r="D19" s="247"/>
      <c r="E19" s="247"/>
      <c r="F19" s="248"/>
      <c r="G19" s="57">
        <f>G18+G13</f>
        <v>1977241</v>
      </c>
    </row>
  </sheetData>
  <mergeCells count="8">
    <mergeCell ref="H15:H16"/>
    <mergeCell ref="A17:F17"/>
    <mergeCell ref="A18:F18"/>
    <mergeCell ref="A19:F19"/>
    <mergeCell ref="A1:G1"/>
    <mergeCell ref="A2:G2"/>
    <mergeCell ref="A13:F13"/>
    <mergeCell ref="A14:G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F7787-9E87-495B-BC9B-A2565618A856}">
  <dimension ref="A1:O56"/>
  <sheetViews>
    <sheetView topLeftCell="A16" workbookViewId="0">
      <selection activeCell="I23" sqref="I23"/>
    </sheetView>
  </sheetViews>
  <sheetFormatPr defaultRowHeight="15" x14ac:dyDescent="0.25"/>
  <cols>
    <col min="3" max="3" width="56.7109375" customWidth="1"/>
    <col min="4" max="4" width="8.140625" customWidth="1"/>
    <col min="5" max="5" width="6.28515625" customWidth="1"/>
    <col min="9" max="9" width="10.7109375" customWidth="1"/>
    <col min="10" max="10" width="11" customWidth="1"/>
    <col min="11" max="11" width="13.140625" customWidth="1"/>
  </cols>
  <sheetData>
    <row r="1" spans="1:11" ht="21" x14ac:dyDescent="0.25">
      <c r="A1" s="254" t="s">
        <v>131</v>
      </c>
      <c r="B1" s="254"/>
      <c r="C1" s="254"/>
      <c r="D1" s="254"/>
      <c r="E1" s="254"/>
      <c r="F1" s="254"/>
      <c r="G1" s="254"/>
      <c r="H1" s="254"/>
      <c r="I1" s="254"/>
      <c r="J1" s="254"/>
      <c r="K1" s="254"/>
    </row>
    <row r="2" spans="1:11" ht="18.75" x14ac:dyDescent="0.3">
      <c r="A2" s="260" t="s">
        <v>132</v>
      </c>
      <c r="B2" s="260"/>
      <c r="C2" s="260"/>
      <c r="D2" s="260"/>
      <c r="E2" s="260"/>
      <c r="F2" s="260"/>
      <c r="G2" s="260"/>
      <c r="H2" s="260"/>
      <c r="I2" s="260"/>
      <c r="J2" s="260"/>
      <c r="K2" s="260"/>
    </row>
    <row r="3" spans="1:11" ht="78.75" x14ac:dyDescent="0.25">
      <c r="A3" s="62" t="s">
        <v>60</v>
      </c>
      <c r="B3" s="62" t="s">
        <v>59</v>
      </c>
      <c r="C3" s="63" t="s">
        <v>1</v>
      </c>
      <c r="D3" s="62" t="s">
        <v>2</v>
      </c>
      <c r="E3" s="62" t="s">
        <v>3</v>
      </c>
      <c r="F3" s="62" t="s">
        <v>4</v>
      </c>
      <c r="G3" s="62" t="s">
        <v>5</v>
      </c>
      <c r="H3" s="62" t="s">
        <v>6</v>
      </c>
      <c r="I3" s="62" t="s">
        <v>7</v>
      </c>
      <c r="J3" s="62" t="s">
        <v>8</v>
      </c>
      <c r="K3" s="62" t="s">
        <v>9</v>
      </c>
    </row>
    <row r="4" spans="1:11" ht="108.75" customHeight="1" x14ac:dyDescent="0.25">
      <c r="A4" s="62">
        <v>1</v>
      </c>
      <c r="B4" s="64" t="s">
        <v>10</v>
      </c>
      <c r="C4" s="65" t="s">
        <v>39</v>
      </c>
      <c r="D4" s="66" t="s">
        <v>11</v>
      </c>
      <c r="E4" s="67"/>
      <c r="F4" s="67"/>
      <c r="G4" s="67"/>
      <c r="H4" s="68"/>
      <c r="I4" s="67"/>
      <c r="J4" s="62"/>
      <c r="K4" s="62"/>
    </row>
    <row r="5" spans="1:11" ht="31.5" customHeight="1" x14ac:dyDescent="0.25">
      <c r="A5" s="69"/>
      <c r="B5" s="70"/>
      <c r="C5" s="71" t="s">
        <v>114</v>
      </c>
      <c r="D5" s="72"/>
      <c r="E5" s="73">
        <v>1</v>
      </c>
      <c r="F5" s="74">
        <v>74</v>
      </c>
      <c r="G5" s="75">
        <f>0.3+0.075+0.3+0.075+0.3</f>
        <v>1.05</v>
      </c>
      <c r="H5" s="75">
        <f>0.5</f>
        <v>0.5</v>
      </c>
      <c r="I5" s="75">
        <f>+PRODUCT(E5:H5)</f>
        <v>38.85</v>
      </c>
      <c r="J5" s="76"/>
      <c r="K5" s="76"/>
    </row>
    <row r="6" spans="1:11" ht="20.25" customHeight="1" x14ac:dyDescent="0.25">
      <c r="A6" s="69"/>
      <c r="B6" s="70"/>
      <c r="C6" s="71" t="s">
        <v>115</v>
      </c>
      <c r="D6" s="72"/>
      <c r="E6" s="73">
        <v>1</v>
      </c>
      <c r="F6" s="74">
        <v>74</v>
      </c>
      <c r="G6" s="75">
        <f>0.3+0.075+1.2+0.075+0.3</f>
        <v>1.95</v>
      </c>
      <c r="H6" s="75">
        <f>0.6+0.3+0.075</f>
        <v>0.97499999999999987</v>
      </c>
      <c r="I6" s="75">
        <f>+PRODUCT(E6:H6)</f>
        <v>140.69249999999997</v>
      </c>
      <c r="J6" s="76"/>
      <c r="K6" s="76"/>
    </row>
    <row r="7" spans="1:11" ht="15.75" x14ac:dyDescent="0.25">
      <c r="A7" s="69"/>
      <c r="B7" s="70"/>
      <c r="C7" s="71"/>
      <c r="D7" s="72"/>
      <c r="E7" s="73"/>
      <c r="F7" s="74"/>
      <c r="G7" s="75"/>
      <c r="H7" s="75"/>
      <c r="I7" s="75">
        <f>SUM(I5:I6)</f>
        <v>179.54249999999996</v>
      </c>
      <c r="J7" s="76"/>
      <c r="K7" s="76"/>
    </row>
    <row r="8" spans="1:11" ht="15.75" x14ac:dyDescent="0.25">
      <c r="A8" s="62"/>
      <c r="B8" s="62"/>
      <c r="C8" s="77" t="s">
        <v>61</v>
      </c>
      <c r="D8" s="66" t="s">
        <v>11</v>
      </c>
      <c r="E8" s="78"/>
      <c r="F8" s="79"/>
      <c r="G8" s="79"/>
      <c r="H8" s="80" t="s">
        <v>51</v>
      </c>
      <c r="I8" s="79">
        <v>185</v>
      </c>
      <c r="J8" s="81">
        <v>177.5</v>
      </c>
      <c r="K8" s="81">
        <f>+I8*J8</f>
        <v>32837.5</v>
      </c>
    </row>
    <row r="9" spans="1:11" ht="87.75" customHeight="1" x14ac:dyDescent="0.25">
      <c r="A9" s="62">
        <v>2</v>
      </c>
      <c r="B9" s="82">
        <v>2.25</v>
      </c>
      <c r="C9" s="65" t="s">
        <v>13</v>
      </c>
      <c r="D9" s="66"/>
      <c r="E9" s="83"/>
      <c r="F9" s="80"/>
      <c r="G9" s="80"/>
      <c r="H9" s="80"/>
      <c r="I9" s="80"/>
      <c r="J9" s="81"/>
      <c r="K9" s="81"/>
    </row>
    <row r="10" spans="1:11" ht="29.25" customHeight="1" x14ac:dyDescent="0.25">
      <c r="A10" s="69"/>
      <c r="B10" s="85"/>
      <c r="C10" s="71" t="s">
        <v>62</v>
      </c>
      <c r="D10" s="72"/>
      <c r="E10" s="86"/>
      <c r="F10" s="87"/>
      <c r="G10" s="87"/>
      <c r="H10" s="87"/>
      <c r="I10" s="87">
        <f>+I7</f>
        <v>179.54249999999996</v>
      </c>
      <c r="J10" s="76"/>
      <c r="K10" s="76"/>
    </row>
    <row r="11" spans="1:11" ht="15.75" x14ac:dyDescent="0.25">
      <c r="A11" s="62"/>
      <c r="B11" s="88"/>
      <c r="C11" s="77" t="s">
        <v>61</v>
      </c>
      <c r="D11" s="66" t="s">
        <v>14</v>
      </c>
      <c r="E11" s="83"/>
      <c r="F11" s="80"/>
      <c r="G11" s="80"/>
      <c r="H11" s="80" t="s">
        <v>51</v>
      </c>
      <c r="I11" s="80">
        <v>185</v>
      </c>
      <c r="J11" s="105">
        <v>196</v>
      </c>
      <c r="K11" s="81">
        <f>+I11*J11</f>
        <v>36260</v>
      </c>
    </row>
    <row r="12" spans="1:11" ht="87.75" customHeight="1" x14ac:dyDescent="0.25">
      <c r="A12" s="62">
        <v>3</v>
      </c>
      <c r="B12" s="82" t="s">
        <v>15</v>
      </c>
      <c r="C12" s="65" t="s">
        <v>16</v>
      </c>
      <c r="D12" s="66"/>
      <c r="E12" s="83"/>
      <c r="F12" s="80"/>
      <c r="G12" s="80"/>
      <c r="H12" s="80"/>
      <c r="I12" s="80"/>
      <c r="J12" s="81"/>
      <c r="K12" s="81"/>
    </row>
    <row r="13" spans="1:11" ht="35.25" customHeight="1" x14ac:dyDescent="0.25">
      <c r="A13" s="69"/>
      <c r="B13" s="85"/>
      <c r="C13" s="71" t="s">
        <v>63</v>
      </c>
      <c r="D13" s="72"/>
      <c r="E13" s="86">
        <v>1</v>
      </c>
      <c r="F13" s="74">
        <v>74</v>
      </c>
      <c r="G13" s="74">
        <v>0.5</v>
      </c>
      <c r="H13" s="74">
        <v>1.5</v>
      </c>
      <c r="I13" s="75">
        <f>PRODUCT(E13:H13)</f>
        <v>55.5</v>
      </c>
      <c r="J13" s="76"/>
      <c r="K13" s="76"/>
    </row>
    <row r="14" spans="1:11" ht="15.75" x14ac:dyDescent="0.25">
      <c r="A14" s="62"/>
      <c r="B14" s="88"/>
      <c r="C14" s="77" t="s">
        <v>61</v>
      </c>
      <c r="D14" s="66" t="s">
        <v>14</v>
      </c>
      <c r="E14" s="83"/>
      <c r="F14" s="80"/>
      <c r="G14" s="80"/>
      <c r="H14" s="80" t="s">
        <v>51</v>
      </c>
      <c r="I14" s="80">
        <v>60</v>
      </c>
      <c r="J14" s="81">
        <v>700.5</v>
      </c>
      <c r="K14" s="81">
        <f>+I14*J14</f>
        <v>42030</v>
      </c>
    </row>
    <row r="15" spans="1:11" ht="82.5" customHeight="1" x14ac:dyDescent="0.25">
      <c r="A15" s="62">
        <v>4</v>
      </c>
      <c r="B15" s="89" t="s">
        <v>17</v>
      </c>
      <c r="C15" s="65" t="s">
        <v>18</v>
      </c>
      <c r="D15" s="66" t="s">
        <v>11</v>
      </c>
      <c r="E15" s="78"/>
      <c r="F15" s="79"/>
      <c r="G15" s="79"/>
      <c r="H15" s="79"/>
      <c r="I15" s="79"/>
      <c r="J15" s="81"/>
      <c r="K15" s="81"/>
    </row>
    <row r="16" spans="1:11" ht="30" customHeight="1" x14ac:dyDescent="0.25">
      <c r="A16" s="69"/>
      <c r="B16" s="90"/>
      <c r="C16" s="71" t="s">
        <v>114</v>
      </c>
      <c r="D16" s="72"/>
      <c r="E16" s="73">
        <v>1</v>
      </c>
      <c r="F16" s="74">
        <v>74</v>
      </c>
      <c r="G16" s="75">
        <f>0.075+0.3+0.075</f>
        <v>0.45</v>
      </c>
      <c r="H16" s="75">
        <v>7.4999999999999997E-2</v>
      </c>
      <c r="I16" s="75">
        <f>+PRODUCT(E16:H16)</f>
        <v>2.4975000000000001</v>
      </c>
      <c r="J16" s="76"/>
      <c r="K16" s="76"/>
    </row>
    <row r="17" spans="1:15" ht="22.5" customHeight="1" x14ac:dyDescent="0.25">
      <c r="A17" s="69"/>
      <c r="B17" s="90"/>
      <c r="C17" s="71" t="s">
        <v>115</v>
      </c>
      <c r="D17" s="72"/>
      <c r="E17" s="73">
        <v>1</v>
      </c>
      <c r="F17" s="74">
        <v>74</v>
      </c>
      <c r="G17" s="75">
        <f>0.075+1.2+0.075</f>
        <v>1.3499999999999999</v>
      </c>
      <c r="H17" s="75">
        <v>7.4999999999999997E-2</v>
      </c>
      <c r="I17" s="75">
        <f>+PRODUCT(E17:H17)</f>
        <v>7.4924999999999988</v>
      </c>
      <c r="J17" s="76"/>
      <c r="K17" s="76"/>
    </row>
    <row r="18" spans="1:15" ht="15.75" x14ac:dyDescent="0.25">
      <c r="A18" s="69"/>
      <c r="B18" s="90"/>
      <c r="C18" s="71"/>
      <c r="D18" s="72"/>
      <c r="E18" s="73"/>
      <c r="F18" s="75"/>
      <c r="G18" s="75"/>
      <c r="H18" s="75"/>
      <c r="I18" s="75">
        <f>SUM(I16:I17)</f>
        <v>9.9899999999999984</v>
      </c>
      <c r="J18" s="76"/>
      <c r="K18" s="76"/>
    </row>
    <row r="19" spans="1:15" ht="15.75" x14ac:dyDescent="0.25">
      <c r="A19" s="62"/>
      <c r="B19" s="88"/>
      <c r="C19" s="77" t="s">
        <v>61</v>
      </c>
      <c r="D19" s="81" t="s">
        <v>11</v>
      </c>
      <c r="E19" s="83"/>
      <c r="F19" s="80"/>
      <c r="G19" s="80"/>
      <c r="H19" s="80"/>
      <c r="I19" s="80">
        <v>10</v>
      </c>
      <c r="J19" s="91">
        <v>6812</v>
      </c>
      <c r="K19" s="81">
        <f>+I19*J19</f>
        <v>68120</v>
      </c>
    </row>
    <row r="20" spans="1:15" ht="99.75" customHeight="1" x14ac:dyDescent="0.25">
      <c r="A20" s="62">
        <v>5</v>
      </c>
      <c r="B20" s="89" t="s">
        <v>19</v>
      </c>
      <c r="C20" s="65" t="s">
        <v>64</v>
      </c>
      <c r="D20" s="81"/>
      <c r="E20" s="83"/>
      <c r="F20" s="80"/>
      <c r="G20" s="80"/>
      <c r="H20" s="80"/>
      <c r="I20" s="80"/>
      <c r="J20" s="81"/>
      <c r="K20" s="81"/>
    </row>
    <row r="21" spans="1:15" ht="28.5" customHeight="1" x14ac:dyDescent="0.25">
      <c r="A21" s="69"/>
      <c r="B21" s="92"/>
      <c r="C21" s="71" t="s">
        <v>114</v>
      </c>
      <c r="D21" s="72"/>
      <c r="E21" s="73">
        <v>1</v>
      </c>
      <c r="F21" s="74">
        <v>74</v>
      </c>
      <c r="G21" s="75">
        <f>0.3</f>
        <v>0.3</v>
      </c>
      <c r="H21" s="75">
        <v>0.5</v>
      </c>
      <c r="I21" s="75">
        <f>+PRODUCT(E21:H21)</f>
        <v>11.1</v>
      </c>
      <c r="J21" s="76"/>
      <c r="K21" s="76"/>
    </row>
    <row r="22" spans="1:15" ht="23.25" customHeight="1" x14ac:dyDescent="0.25">
      <c r="A22" s="69"/>
      <c r="B22" s="92"/>
      <c r="C22" s="71" t="s">
        <v>115</v>
      </c>
      <c r="D22" s="72"/>
      <c r="E22" s="73">
        <v>1</v>
      </c>
      <c r="F22" s="74">
        <v>74</v>
      </c>
      <c r="G22" s="75">
        <v>1.2</v>
      </c>
      <c r="H22" s="75">
        <v>0.3</v>
      </c>
      <c r="I22" s="75">
        <f>+PRODUCT(E22:H22)</f>
        <v>26.639999999999997</v>
      </c>
      <c r="J22" s="76"/>
      <c r="K22" s="76"/>
      <c r="O22" t="s">
        <v>198</v>
      </c>
    </row>
    <row r="23" spans="1:15" ht="29.25" customHeight="1" x14ac:dyDescent="0.25">
      <c r="A23" s="69"/>
      <c r="B23" s="92"/>
      <c r="C23" s="71" t="s">
        <v>117</v>
      </c>
      <c r="D23" s="76"/>
      <c r="E23" s="73">
        <v>1</v>
      </c>
      <c r="F23" s="74">
        <v>74</v>
      </c>
      <c r="G23" s="75">
        <v>0.3</v>
      </c>
      <c r="H23" s="75">
        <f>0.6</f>
        <v>0.6</v>
      </c>
      <c r="I23" s="75">
        <f>+PRODUCT(E23:H23)</f>
        <v>13.319999999999999</v>
      </c>
      <c r="J23" s="76"/>
      <c r="K23" s="76"/>
    </row>
    <row r="24" spans="1:15" ht="15.75" x14ac:dyDescent="0.25">
      <c r="A24" s="69"/>
      <c r="B24" s="92"/>
      <c r="C24" s="71"/>
      <c r="D24" s="76"/>
      <c r="E24" s="73"/>
      <c r="F24" s="75"/>
      <c r="G24" s="75"/>
      <c r="H24" s="75"/>
      <c r="I24" s="75">
        <f>SUM(I21:I23)</f>
        <v>51.059999999999995</v>
      </c>
      <c r="J24" s="106"/>
      <c r="K24" s="76"/>
    </row>
    <row r="25" spans="1:15" ht="15.75" x14ac:dyDescent="0.25">
      <c r="A25" s="62"/>
      <c r="B25" s="88"/>
      <c r="C25" s="77" t="s">
        <v>61</v>
      </c>
      <c r="D25" s="81" t="s">
        <v>11</v>
      </c>
      <c r="E25" s="83"/>
      <c r="F25" s="80"/>
      <c r="G25" s="80"/>
      <c r="H25" s="80" t="s">
        <v>51</v>
      </c>
      <c r="I25" s="80">
        <v>52</v>
      </c>
      <c r="J25" s="91">
        <v>9045.75</v>
      </c>
      <c r="K25" s="81">
        <f>+I25*J25</f>
        <v>470379</v>
      </c>
    </row>
    <row r="26" spans="1:15" ht="109.5" customHeight="1" x14ac:dyDescent="0.25">
      <c r="A26" s="62">
        <v>6</v>
      </c>
      <c r="B26" s="89" t="s">
        <v>20</v>
      </c>
      <c r="C26" s="65" t="s">
        <v>65</v>
      </c>
      <c r="D26" s="81"/>
      <c r="E26" s="83"/>
      <c r="F26" s="80"/>
      <c r="G26" s="80"/>
      <c r="H26" s="80"/>
      <c r="I26" s="80"/>
      <c r="J26" s="81"/>
      <c r="K26" s="81"/>
    </row>
    <row r="27" spans="1:15" ht="30" customHeight="1" x14ac:dyDescent="0.25">
      <c r="A27" s="69"/>
      <c r="B27" s="92"/>
      <c r="C27" s="71" t="s">
        <v>118</v>
      </c>
      <c r="D27" s="76"/>
      <c r="E27" s="73">
        <v>1</v>
      </c>
      <c r="F27" s="74">
        <v>74</v>
      </c>
      <c r="G27" s="75">
        <v>0.3</v>
      </c>
      <c r="H27" s="75">
        <v>1.5</v>
      </c>
      <c r="I27" s="75">
        <f>+PRODUCT(E27:H27)</f>
        <v>33.299999999999997</v>
      </c>
      <c r="J27" s="76"/>
      <c r="K27" s="76"/>
      <c r="O27">
        <f>86*80</f>
        <v>6880</v>
      </c>
    </row>
    <row r="28" spans="1:15" ht="15.75" x14ac:dyDescent="0.25">
      <c r="A28" s="62"/>
      <c r="B28" s="88"/>
      <c r="C28" s="77" t="s">
        <v>61</v>
      </c>
      <c r="D28" s="81" t="s">
        <v>11</v>
      </c>
      <c r="E28" s="83"/>
      <c r="F28" s="80"/>
      <c r="G28" s="80"/>
      <c r="H28" s="80" t="s">
        <v>51</v>
      </c>
      <c r="I28" s="79">
        <v>34</v>
      </c>
      <c r="J28" s="105">
        <v>10852.95</v>
      </c>
      <c r="K28" s="81">
        <f>+I28*J28</f>
        <v>369000.30000000005</v>
      </c>
    </row>
    <row r="29" spans="1:15" ht="54.75" customHeight="1" x14ac:dyDescent="0.25">
      <c r="A29" s="62">
        <v>7</v>
      </c>
      <c r="B29" s="89" t="s">
        <v>21</v>
      </c>
      <c r="C29" s="65" t="s">
        <v>22</v>
      </c>
      <c r="D29" s="81"/>
      <c r="E29" s="83"/>
      <c r="F29" s="80"/>
      <c r="G29" s="80"/>
      <c r="H29" s="80"/>
      <c r="I29" s="80"/>
      <c r="J29" s="81"/>
      <c r="K29" s="81"/>
    </row>
    <row r="30" spans="1:15" ht="28.5" customHeight="1" x14ac:dyDescent="0.25">
      <c r="A30" s="69"/>
      <c r="B30" s="90"/>
      <c r="C30" s="71" t="s">
        <v>35</v>
      </c>
      <c r="D30" s="76"/>
      <c r="E30" s="73">
        <v>2</v>
      </c>
      <c r="F30" s="75">
        <v>74</v>
      </c>
      <c r="G30" s="75"/>
      <c r="H30" s="75">
        <v>7.4999999999999997E-2</v>
      </c>
      <c r="I30" s="75">
        <f t="shared" ref="I30:I33" si="0">+PRODUCT(E30:H30)</f>
        <v>11.1</v>
      </c>
      <c r="J30" s="76"/>
      <c r="K30" s="76"/>
    </row>
    <row r="31" spans="1:15" ht="28.5" customHeight="1" x14ac:dyDescent="0.25">
      <c r="A31" s="69"/>
      <c r="B31" s="90"/>
      <c r="C31" s="71" t="s">
        <v>36</v>
      </c>
      <c r="D31" s="76"/>
      <c r="E31" s="73">
        <v>2</v>
      </c>
      <c r="F31" s="75">
        <v>74</v>
      </c>
      <c r="G31" s="75"/>
      <c r="H31" s="75">
        <v>0.5</v>
      </c>
      <c r="I31" s="75">
        <f t="shared" si="0"/>
        <v>74</v>
      </c>
      <c r="J31" s="76"/>
      <c r="K31" s="76"/>
    </row>
    <row r="32" spans="1:15" ht="21.75" customHeight="1" x14ac:dyDescent="0.25">
      <c r="A32" s="69"/>
      <c r="B32" s="90"/>
      <c r="C32" s="71" t="s">
        <v>37</v>
      </c>
      <c r="D32" s="76"/>
      <c r="E32" s="73">
        <v>2</v>
      </c>
      <c r="F32" s="75">
        <v>74</v>
      </c>
      <c r="G32" s="75"/>
      <c r="H32" s="75">
        <v>7.4999999999999997E-2</v>
      </c>
      <c r="I32" s="75">
        <f t="shared" si="0"/>
        <v>11.1</v>
      </c>
      <c r="J32" s="76"/>
      <c r="K32" s="76"/>
    </row>
    <row r="33" spans="1:11" ht="21" customHeight="1" x14ac:dyDescent="0.25">
      <c r="A33" s="69"/>
      <c r="B33" s="90"/>
      <c r="C33" s="71" t="s">
        <v>38</v>
      </c>
      <c r="D33" s="76"/>
      <c r="E33" s="73">
        <v>2</v>
      </c>
      <c r="F33" s="75">
        <v>74</v>
      </c>
      <c r="G33" s="75"/>
      <c r="H33" s="75">
        <v>0.3</v>
      </c>
      <c r="I33" s="75">
        <f t="shared" si="0"/>
        <v>44.4</v>
      </c>
      <c r="J33" s="76"/>
      <c r="K33" s="76"/>
    </row>
    <row r="34" spans="1:11" ht="15.75" x14ac:dyDescent="0.25">
      <c r="A34" s="69"/>
      <c r="B34" s="90"/>
      <c r="C34" s="71"/>
      <c r="D34" s="76"/>
      <c r="E34" s="73"/>
      <c r="F34" s="75"/>
      <c r="G34" s="75"/>
      <c r="H34" s="75"/>
      <c r="I34" s="75">
        <f>SUM(I30:I33)</f>
        <v>140.6</v>
      </c>
      <c r="J34" s="106"/>
      <c r="K34" s="76"/>
    </row>
    <row r="35" spans="1:11" ht="15.75" x14ac:dyDescent="0.25">
      <c r="A35" s="62"/>
      <c r="B35" s="88"/>
      <c r="C35" s="77" t="s">
        <v>61</v>
      </c>
      <c r="D35" s="66" t="s">
        <v>23</v>
      </c>
      <c r="E35" s="83"/>
      <c r="F35" s="80"/>
      <c r="G35" s="80"/>
      <c r="H35" s="80" t="s">
        <v>51</v>
      </c>
      <c r="I35" s="80">
        <v>145</v>
      </c>
      <c r="J35" s="105">
        <v>392.15</v>
      </c>
      <c r="K35" s="81">
        <f>+I35*J35</f>
        <v>56861.75</v>
      </c>
    </row>
    <row r="36" spans="1:11" ht="74.25" customHeight="1" x14ac:dyDescent="0.25">
      <c r="A36" s="62">
        <v>8</v>
      </c>
      <c r="B36" s="89" t="s">
        <v>24</v>
      </c>
      <c r="C36" s="65" t="s">
        <v>25</v>
      </c>
      <c r="D36" s="81"/>
      <c r="E36" s="83"/>
      <c r="F36" s="80"/>
      <c r="G36" s="80"/>
      <c r="H36" s="80"/>
      <c r="I36" s="80"/>
      <c r="J36" s="81"/>
      <c r="K36" s="81"/>
    </row>
    <row r="37" spans="1:11" ht="29.25" customHeight="1" x14ac:dyDescent="0.25">
      <c r="A37" s="69"/>
      <c r="B37" s="90"/>
      <c r="C37" s="71" t="s">
        <v>119</v>
      </c>
      <c r="D37" s="76"/>
      <c r="E37" s="73">
        <v>2</v>
      </c>
      <c r="F37" s="75">
        <v>74</v>
      </c>
      <c r="G37" s="75"/>
      <c r="H37" s="75">
        <v>0.6</v>
      </c>
      <c r="I37" s="75">
        <f t="shared" ref="I37:I38" si="1">+PRODUCT(E37:H37)</f>
        <v>88.8</v>
      </c>
      <c r="J37" s="76"/>
      <c r="K37" s="76"/>
    </row>
    <row r="38" spans="1:11" ht="22.5" customHeight="1" x14ac:dyDescent="0.25">
      <c r="A38" s="69"/>
      <c r="B38" s="90"/>
      <c r="C38" s="71" t="s">
        <v>120</v>
      </c>
      <c r="D38" s="76"/>
      <c r="E38" s="73">
        <v>2</v>
      </c>
      <c r="F38" s="75">
        <v>74</v>
      </c>
      <c r="G38" s="75"/>
      <c r="H38" s="75">
        <v>1.5</v>
      </c>
      <c r="I38" s="75">
        <f t="shared" si="1"/>
        <v>222</v>
      </c>
      <c r="J38" s="76"/>
      <c r="K38" s="76"/>
    </row>
    <row r="39" spans="1:11" ht="15.75" x14ac:dyDescent="0.25">
      <c r="A39" s="69"/>
      <c r="B39" s="90"/>
      <c r="C39" s="71"/>
      <c r="D39" s="76"/>
      <c r="E39" s="73"/>
      <c r="F39" s="75"/>
      <c r="G39" s="75"/>
      <c r="H39" s="75"/>
      <c r="I39" s="75">
        <f>SUM(I37:I38)</f>
        <v>310.8</v>
      </c>
      <c r="J39" s="76"/>
      <c r="K39" s="76"/>
    </row>
    <row r="40" spans="1:11" ht="15.75" x14ac:dyDescent="0.25">
      <c r="A40" s="62"/>
      <c r="B40" s="88"/>
      <c r="C40" s="77" t="s">
        <v>61</v>
      </c>
      <c r="D40" s="66" t="s">
        <v>23</v>
      </c>
      <c r="E40" s="78"/>
      <c r="F40" s="79"/>
      <c r="G40" s="79"/>
      <c r="H40" s="80" t="s">
        <v>51</v>
      </c>
      <c r="I40" s="79">
        <v>315</v>
      </c>
      <c r="J40" s="81">
        <v>842.5</v>
      </c>
      <c r="K40" s="81">
        <f>+I40*J40</f>
        <v>265387.5</v>
      </c>
    </row>
    <row r="41" spans="1:11" ht="75.75" customHeight="1" x14ac:dyDescent="0.25">
      <c r="A41" s="62">
        <v>9</v>
      </c>
      <c r="B41" s="89" t="s">
        <v>32</v>
      </c>
      <c r="C41" s="65" t="s">
        <v>26</v>
      </c>
      <c r="D41" s="66"/>
      <c r="E41" s="83"/>
      <c r="F41" s="80"/>
      <c r="G41" s="80" t="s">
        <v>30</v>
      </c>
      <c r="H41" s="80"/>
      <c r="I41" s="80"/>
      <c r="J41" s="81"/>
      <c r="K41" s="81"/>
    </row>
    <row r="42" spans="1:11" ht="33" customHeight="1" x14ac:dyDescent="0.25">
      <c r="A42" s="69"/>
      <c r="B42" s="90"/>
      <c r="C42" s="71" t="s">
        <v>121</v>
      </c>
      <c r="D42" s="72"/>
      <c r="E42" s="73">
        <f>2*371</f>
        <v>742</v>
      </c>
      <c r="F42" s="75">
        <f>1.2-0.05-0.05+0.1+0.1</f>
        <v>1.3</v>
      </c>
      <c r="G42" s="74">
        <v>0.61699999999999999</v>
      </c>
      <c r="H42" s="74"/>
      <c r="I42" s="75">
        <f>+PRODUCT(E42:H42)</f>
        <v>595.15819999999997</v>
      </c>
      <c r="J42" s="76"/>
      <c r="K42" s="76"/>
    </row>
    <row r="43" spans="1:11" ht="30.75" customHeight="1" x14ac:dyDescent="0.25">
      <c r="A43" s="69"/>
      <c r="B43" s="90"/>
      <c r="C43" s="71" t="s">
        <v>77</v>
      </c>
      <c r="D43" s="72"/>
      <c r="E43" s="110">
        <f>2*7</f>
        <v>14</v>
      </c>
      <c r="F43" s="75">
        <v>74</v>
      </c>
      <c r="G43" s="75">
        <v>0.61699999999999999</v>
      </c>
      <c r="H43" s="74"/>
      <c r="I43" s="75">
        <f>+PRODUCT(E43:H43)</f>
        <v>639.21199999999999</v>
      </c>
      <c r="J43" s="76"/>
      <c r="K43" s="76"/>
    </row>
    <row r="44" spans="1:11" ht="24" customHeight="1" x14ac:dyDescent="0.25">
      <c r="A44" s="69"/>
      <c r="B44" s="90"/>
      <c r="C44" s="71" t="s">
        <v>31</v>
      </c>
      <c r="D44" s="72"/>
      <c r="E44" s="110">
        <f>2*7*7</f>
        <v>98</v>
      </c>
      <c r="F44" s="75">
        <v>0.5</v>
      </c>
      <c r="G44" s="75">
        <v>0.61699999999999999</v>
      </c>
      <c r="H44" s="74"/>
      <c r="I44" s="75">
        <f t="shared" ref="I44" si="2">+PRODUCT(E44:H44)</f>
        <v>30.233000000000001</v>
      </c>
      <c r="J44" s="76"/>
      <c r="K44" s="76"/>
    </row>
    <row r="45" spans="1:11" ht="33" customHeight="1" x14ac:dyDescent="0.25">
      <c r="A45" s="69"/>
      <c r="B45" s="90"/>
      <c r="C45" s="71" t="s">
        <v>122</v>
      </c>
      <c r="D45" s="72"/>
      <c r="E45" s="93">
        <f>2*494</f>
        <v>988</v>
      </c>
      <c r="F45" s="75">
        <f>0.5+0.3+0.6+1.5-0.05-0.05+0.1+0.1</f>
        <v>3.0000000000000004</v>
      </c>
      <c r="G45" s="75">
        <v>0.61699999999999999</v>
      </c>
      <c r="H45" s="74"/>
      <c r="I45" s="75">
        <f>G45*F45*E45</f>
        <v>1828.7880000000002</v>
      </c>
      <c r="J45" s="76"/>
      <c r="K45" s="76"/>
    </row>
    <row r="46" spans="1:11" ht="22.5" customHeight="1" x14ac:dyDescent="0.25">
      <c r="A46" s="69"/>
      <c r="B46" s="90"/>
      <c r="C46" s="71" t="s">
        <v>123</v>
      </c>
      <c r="D46" s="72"/>
      <c r="E46" s="110">
        <f>2*14</f>
        <v>28</v>
      </c>
      <c r="F46" s="94">
        <v>74</v>
      </c>
      <c r="G46" s="75">
        <v>0.61699999999999999</v>
      </c>
      <c r="H46" s="74"/>
      <c r="I46" s="75">
        <f t="shared" ref="I46:I47" si="3">+PRODUCT(E46:H46)</f>
        <v>1278.424</v>
      </c>
      <c r="J46" s="76"/>
      <c r="K46" s="76"/>
    </row>
    <row r="47" spans="1:11" ht="28.5" customHeight="1" x14ac:dyDescent="0.25">
      <c r="A47" s="69"/>
      <c r="B47" s="90"/>
      <c r="C47" s="71" t="s">
        <v>31</v>
      </c>
      <c r="D47" s="72"/>
      <c r="E47" s="110">
        <f>2*14*7</f>
        <v>196</v>
      </c>
      <c r="F47" s="75">
        <v>0.5</v>
      </c>
      <c r="G47" s="75">
        <v>0.61699999999999999</v>
      </c>
      <c r="H47" s="74"/>
      <c r="I47" s="75">
        <f t="shared" si="3"/>
        <v>60.466000000000001</v>
      </c>
      <c r="J47" s="76"/>
      <c r="K47" s="76"/>
    </row>
    <row r="48" spans="1:11" ht="15.75" x14ac:dyDescent="0.25">
      <c r="A48" s="69"/>
      <c r="B48" s="90"/>
      <c r="C48" s="71"/>
      <c r="D48" s="72"/>
      <c r="E48" s="86"/>
      <c r="F48" s="75"/>
      <c r="G48" s="75"/>
      <c r="H48" s="107"/>
      <c r="I48" s="75">
        <f>SUM(I42:I47)</f>
        <v>4432.2812000000004</v>
      </c>
      <c r="J48" s="76"/>
      <c r="K48" s="76"/>
    </row>
    <row r="49" spans="1:14" ht="15.75" x14ac:dyDescent="0.25">
      <c r="A49" s="62"/>
      <c r="B49" s="89"/>
      <c r="C49" s="77" t="s">
        <v>61</v>
      </c>
      <c r="D49" s="66" t="s">
        <v>27</v>
      </c>
      <c r="E49" s="83"/>
      <c r="F49" s="80"/>
      <c r="G49" s="80"/>
      <c r="H49" s="108" t="s">
        <v>51</v>
      </c>
      <c r="I49" s="80">
        <v>4500</v>
      </c>
      <c r="J49" s="91">
        <v>107.85</v>
      </c>
      <c r="K49" s="91">
        <f>+I49*J49</f>
        <v>485325</v>
      </c>
    </row>
    <row r="50" spans="1:14" ht="35.25" customHeight="1" x14ac:dyDescent="0.25">
      <c r="A50" s="62">
        <v>10</v>
      </c>
      <c r="B50" s="89" t="s">
        <v>28</v>
      </c>
      <c r="C50" s="65" t="s">
        <v>80</v>
      </c>
      <c r="D50" s="81"/>
      <c r="E50" s="83"/>
      <c r="F50" s="80"/>
      <c r="G50" s="80"/>
      <c r="H50" s="80"/>
      <c r="I50" s="80"/>
      <c r="J50" s="81"/>
      <c r="K50" s="81"/>
    </row>
    <row r="51" spans="1:14" ht="15.75" x14ac:dyDescent="0.25">
      <c r="A51" s="62"/>
      <c r="B51" s="88"/>
      <c r="C51" s="77" t="s">
        <v>12</v>
      </c>
      <c r="D51" s="81" t="s">
        <v>14</v>
      </c>
      <c r="E51" s="83">
        <v>1</v>
      </c>
      <c r="F51" s="109">
        <v>74</v>
      </c>
      <c r="G51" s="80">
        <v>0.5</v>
      </c>
      <c r="H51" s="80">
        <v>1.5</v>
      </c>
      <c r="I51" s="79">
        <v>50</v>
      </c>
      <c r="J51" s="91">
        <v>2200</v>
      </c>
      <c r="K51" s="105">
        <f>+I51*J51</f>
        <v>110000</v>
      </c>
      <c r="N51">
        <f>74/1.5</f>
        <v>49.333333333333336</v>
      </c>
    </row>
    <row r="52" spans="1:14" ht="86.25" customHeight="1" x14ac:dyDescent="0.25">
      <c r="A52" s="62">
        <v>11</v>
      </c>
      <c r="B52" s="89" t="s">
        <v>28</v>
      </c>
      <c r="C52" s="95" t="s">
        <v>29</v>
      </c>
      <c r="D52" s="81"/>
      <c r="E52" s="83"/>
      <c r="F52" s="80"/>
      <c r="G52" s="80"/>
      <c r="H52" s="80"/>
      <c r="I52" s="80"/>
      <c r="J52" s="81"/>
      <c r="K52" s="81"/>
    </row>
    <row r="53" spans="1:14" ht="15.75" x14ac:dyDescent="0.25">
      <c r="A53" s="62"/>
      <c r="B53" s="88"/>
      <c r="C53" s="77" t="s">
        <v>12</v>
      </c>
      <c r="D53" s="81" t="s">
        <v>124</v>
      </c>
      <c r="E53" s="78">
        <v>50</v>
      </c>
      <c r="F53" s="80">
        <v>0.3</v>
      </c>
      <c r="G53" s="80"/>
      <c r="H53" s="80"/>
      <c r="I53" s="79">
        <f>E53*F53</f>
        <v>15</v>
      </c>
      <c r="J53" s="81">
        <v>1200</v>
      </c>
      <c r="K53" s="81">
        <f>+I53*J53</f>
        <v>18000</v>
      </c>
    </row>
    <row r="54" spans="1:14" ht="15.75" x14ac:dyDescent="0.25">
      <c r="A54" s="88"/>
      <c r="B54" s="88"/>
      <c r="C54" s="88" t="s">
        <v>66</v>
      </c>
      <c r="D54" s="66"/>
      <c r="E54" s="83"/>
      <c r="F54" s="80"/>
      <c r="G54" s="80"/>
      <c r="H54" s="80"/>
      <c r="I54" s="80"/>
      <c r="J54" s="91"/>
      <c r="K54" s="91">
        <f>SUM(K4:K53)</f>
        <v>1954201.05</v>
      </c>
    </row>
    <row r="55" spans="1:14" ht="23.25" customHeight="1" x14ac:dyDescent="0.25">
      <c r="A55" s="88"/>
      <c r="B55" s="88"/>
      <c r="C55" s="96" t="s">
        <v>67</v>
      </c>
      <c r="D55" s="97"/>
      <c r="E55" s="83"/>
      <c r="F55" s="80"/>
      <c r="G55" s="80"/>
      <c r="H55" s="80"/>
      <c r="I55" s="80"/>
      <c r="J55" s="91"/>
      <c r="K55" s="91">
        <f>+(K53+K51)*0.18</f>
        <v>23040</v>
      </c>
    </row>
    <row r="56" spans="1:14" ht="15.75" x14ac:dyDescent="0.25">
      <c r="A56" s="88"/>
      <c r="B56" s="88"/>
      <c r="C56" s="88" t="s">
        <v>34</v>
      </c>
      <c r="D56" s="88"/>
      <c r="E56" s="83"/>
      <c r="F56" s="80"/>
      <c r="G56" s="80"/>
      <c r="H56" s="80"/>
      <c r="I56" s="80"/>
      <c r="J56" s="91"/>
      <c r="K56" s="91">
        <f>SUM(K54:K55)</f>
        <v>1977241.05</v>
      </c>
    </row>
  </sheetData>
  <mergeCells count="2">
    <mergeCell ref="A1:K1"/>
    <mergeCell ref="A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E0E46-92D0-40B1-A24E-C21352A3A84E}">
  <dimension ref="A1:T48"/>
  <sheetViews>
    <sheetView workbookViewId="0">
      <selection activeCell="S33" sqref="S33"/>
    </sheetView>
  </sheetViews>
  <sheetFormatPr defaultRowHeight="15" x14ac:dyDescent="0.25"/>
  <cols>
    <col min="2" max="2" width="3.42578125" customWidth="1"/>
    <col min="17" max="17" width="3.42578125" customWidth="1"/>
    <col min="19" max="19" width="45.5703125" customWidth="1"/>
  </cols>
  <sheetData>
    <row r="1" spans="1:19" ht="21" x14ac:dyDescent="0.35">
      <c r="B1" s="229" t="s">
        <v>40</v>
      </c>
      <c r="C1" s="229"/>
      <c r="D1" s="229"/>
      <c r="E1" s="229"/>
      <c r="F1" s="229"/>
      <c r="G1" s="229"/>
      <c r="H1" s="229"/>
      <c r="I1" s="229"/>
      <c r="J1" s="229"/>
      <c r="K1" s="229"/>
      <c r="L1" s="229"/>
      <c r="M1" s="229"/>
      <c r="N1" s="229"/>
      <c r="O1" s="229"/>
      <c r="P1" s="229"/>
      <c r="Q1" s="229"/>
    </row>
    <row r="2" spans="1:19" ht="21" x14ac:dyDescent="0.35">
      <c r="D2" s="2" t="s">
        <v>49</v>
      </c>
      <c r="E2" s="2"/>
      <c r="F2" s="2"/>
      <c r="G2" s="2"/>
      <c r="H2" s="2"/>
      <c r="I2" s="60" t="s">
        <v>133</v>
      </c>
      <c r="J2" s="60"/>
      <c r="K2" s="60"/>
      <c r="L2" s="60"/>
      <c r="M2" s="60"/>
      <c r="N2" s="60"/>
      <c r="O2" s="60"/>
      <c r="P2" s="60"/>
      <c r="Q2" s="60"/>
      <c r="R2" s="60"/>
      <c r="S2" s="60"/>
    </row>
    <row r="3" spans="1:19" ht="23.25" x14ac:dyDescent="0.35">
      <c r="F3" s="3"/>
      <c r="G3" s="3"/>
      <c r="H3" s="3"/>
      <c r="J3" s="2"/>
      <c r="L3" s="2"/>
    </row>
    <row r="4" spans="1:19" x14ac:dyDescent="0.25">
      <c r="E4" s="4"/>
      <c r="I4" s="5"/>
      <c r="O4" s="4"/>
    </row>
    <row r="5" spans="1:19" x14ac:dyDescent="0.25">
      <c r="B5" s="6"/>
      <c r="C5" s="6"/>
      <c r="D5" s="6"/>
      <c r="E5" s="7"/>
      <c r="F5" s="6"/>
      <c r="G5" s="6"/>
      <c r="H5" s="6"/>
      <c r="I5" s="8"/>
      <c r="J5" s="6"/>
      <c r="K5" s="6"/>
      <c r="L5" s="6"/>
      <c r="M5" s="6"/>
      <c r="N5" s="6"/>
      <c r="O5" s="7"/>
      <c r="P5" s="6"/>
      <c r="Q5" s="6"/>
    </row>
    <row r="6" spans="1:19" x14ac:dyDescent="0.25">
      <c r="B6" s="6"/>
      <c r="E6" s="4"/>
      <c r="I6" s="5"/>
      <c r="O6" s="4"/>
      <c r="Q6" s="6"/>
    </row>
    <row r="7" spans="1:19" x14ac:dyDescent="0.25">
      <c r="B7" s="6"/>
      <c r="E7" s="4"/>
      <c r="I7" s="5"/>
      <c r="O7" s="4"/>
      <c r="Q7" s="6"/>
    </row>
    <row r="8" spans="1:19" x14ac:dyDescent="0.25">
      <c r="B8" s="6"/>
      <c r="D8" s="9"/>
      <c r="E8" s="10"/>
      <c r="I8" s="5"/>
      <c r="N8" s="9"/>
      <c r="O8" s="10"/>
      <c r="Q8" s="6"/>
    </row>
    <row r="9" spans="1:19" x14ac:dyDescent="0.25">
      <c r="A9" s="11"/>
      <c r="B9" s="12"/>
      <c r="C9" s="11"/>
      <c r="D9" s="13"/>
      <c r="E9" s="14"/>
      <c r="F9" s="11"/>
      <c r="G9" s="11"/>
      <c r="H9" s="11"/>
      <c r="I9" s="15"/>
      <c r="J9" s="11"/>
      <c r="K9" s="11"/>
      <c r="L9" s="11"/>
      <c r="M9" s="11"/>
      <c r="N9" s="13"/>
      <c r="O9" s="14"/>
      <c r="P9" s="11"/>
      <c r="Q9" s="12"/>
      <c r="R9" s="11"/>
    </row>
    <row r="10" spans="1:19" x14ac:dyDescent="0.25">
      <c r="B10" s="6"/>
      <c r="D10" s="4"/>
      <c r="E10" s="16"/>
      <c r="I10" s="5"/>
      <c r="N10" s="4"/>
      <c r="O10" s="16"/>
      <c r="Q10" s="6"/>
    </row>
    <row r="11" spans="1:19" x14ac:dyDescent="0.25">
      <c r="B11" s="6"/>
      <c r="D11" s="13"/>
      <c r="E11" s="14"/>
      <c r="I11" s="5"/>
      <c r="N11" s="13"/>
      <c r="O11" s="14"/>
      <c r="Q11" s="6"/>
    </row>
    <row r="12" spans="1:19" x14ac:dyDescent="0.25">
      <c r="B12" s="6"/>
      <c r="E12" s="4"/>
      <c r="I12" s="5"/>
      <c r="O12" s="4"/>
      <c r="Q12" s="6"/>
    </row>
    <row r="13" spans="1:19" x14ac:dyDescent="0.25">
      <c r="B13" s="6"/>
      <c r="E13" s="4"/>
      <c r="I13" s="5"/>
      <c r="O13" s="4"/>
      <c r="Q13" s="6"/>
    </row>
    <row r="14" spans="1:19" x14ac:dyDescent="0.25">
      <c r="B14" s="6"/>
      <c r="E14" s="4"/>
      <c r="I14" s="5"/>
      <c r="O14" s="4"/>
      <c r="Q14" s="6"/>
    </row>
    <row r="15" spans="1:19" x14ac:dyDescent="0.25">
      <c r="B15" s="6"/>
      <c r="E15" s="4"/>
      <c r="I15" s="5"/>
      <c r="O15" s="4"/>
      <c r="Q15" s="6"/>
    </row>
    <row r="16" spans="1:19" x14ac:dyDescent="0.25">
      <c r="B16" s="6"/>
      <c r="E16" s="4"/>
      <c r="I16" s="5"/>
      <c r="O16" s="4"/>
      <c r="Q16" s="6"/>
    </row>
    <row r="17" spans="1:20" x14ac:dyDescent="0.25">
      <c r="B17" s="6"/>
      <c r="E17" s="4"/>
      <c r="I17" s="5"/>
      <c r="O17" s="4"/>
      <c r="Q17" s="6"/>
    </row>
    <row r="18" spans="1:20" x14ac:dyDescent="0.25">
      <c r="B18" s="6"/>
      <c r="E18" s="4"/>
      <c r="I18" s="5"/>
      <c r="O18" s="4"/>
      <c r="Q18" s="6"/>
    </row>
    <row r="19" spans="1:20" x14ac:dyDescent="0.25">
      <c r="B19" s="6"/>
      <c r="E19" s="4"/>
      <c r="I19" s="5"/>
      <c r="O19" s="4"/>
      <c r="Q19" s="6"/>
    </row>
    <row r="20" spans="1:20" x14ac:dyDescent="0.25">
      <c r="B20" s="6"/>
      <c r="E20" s="4"/>
      <c r="I20" s="5"/>
      <c r="O20" s="4"/>
      <c r="Q20" s="6"/>
    </row>
    <row r="21" spans="1:20" x14ac:dyDescent="0.25">
      <c r="B21" s="6"/>
      <c r="E21" s="4"/>
      <c r="I21" s="5"/>
      <c r="O21" s="4"/>
      <c r="Q21" s="6"/>
    </row>
    <row r="22" spans="1:20" x14ac:dyDescent="0.25">
      <c r="A22" s="11"/>
      <c r="B22" s="12"/>
      <c r="C22" s="11"/>
      <c r="D22" s="11"/>
      <c r="E22" s="13"/>
      <c r="F22" s="11"/>
      <c r="G22" s="11"/>
      <c r="H22" s="11"/>
      <c r="I22" s="15"/>
      <c r="J22" s="11"/>
      <c r="K22" s="11"/>
      <c r="L22" s="11"/>
      <c r="M22" s="11"/>
      <c r="N22" s="11"/>
      <c r="O22" s="13"/>
      <c r="P22" s="11"/>
      <c r="Q22" s="12"/>
      <c r="R22" s="11"/>
    </row>
    <row r="23" spans="1:20" x14ac:dyDescent="0.25">
      <c r="B23" s="6"/>
      <c r="E23" s="4"/>
      <c r="I23" s="5"/>
      <c r="O23" s="4"/>
      <c r="Q23" s="6"/>
    </row>
    <row r="24" spans="1:20" x14ac:dyDescent="0.25">
      <c r="B24" s="6"/>
      <c r="E24" s="4"/>
      <c r="I24" s="5"/>
      <c r="O24" s="4"/>
      <c r="Q24" s="6"/>
    </row>
    <row r="25" spans="1:20" x14ac:dyDescent="0.25">
      <c r="B25" s="6"/>
      <c r="E25" s="4"/>
      <c r="I25" s="5"/>
      <c r="O25" s="4"/>
      <c r="Q25" s="6"/>
    </row>
    <row r="26" spans="1:20" x14ac:dyDescent="0.25">
      <c r="B26" s="6"/>
      <c r="E26" s="4"/>
      <c r="I26" s="5"/>
      <c r="O26" s="4"/>
      <c r="Q26" s="6"/>
    </row>
    <row r="27" spans="1:20" x14ac:dyDescent="0.25">
      <c r="B27" s="6"/>
      <c r="E27" s="4"/>
      <c r="I27" s="5"/>
      <c r="O27" s="4"/>
      <c r="Q27" s="6"/>
    </row>
    <row r="28" spans="1:20" x14ac:dyDescent="0.25">
      <c r="B28" s="6"/>
      <c r="E28" s="4"/>
      <c r="I28" s="5"/>
      <c r="O28" s="4"/>
      <c r="Q28" s="6"/>
    </row>
    <row r="29" spans="1:20" x14ac:dyDescent="0.25">
      <c r="B29" s="6"/>
      <c r="E29" s="4"/>
      <c r="I29" s="5"/>
      <c r="O29" s="4"/>
      <c r="Q29" s="6"/>
    </row>
    <row r="30" spans="1:20" x14ac:dyDescent="0.25">
      <c r="B30" s="6"/>
      <c r="E30" s="4"/>
      <c r="I30" s="5"/>
      <c r="O30" s="4"/>
      <c r="Q30" s="6"/>
    </row>
    <row r="31" spans="1:20" ht="16.5" thickBot="1" x14ac:dyDescent="0.3">
      <c r="B31" s="6"/>
      <c r="E31" s="4"/>
      <c r="I31" s="5"/>
      <c r="O31" s="4"/>
      <c r="Q31" s="6"/>
      <c r="S31" s="261" t="s">
        <v>126</v>
      </c>
      <c r="T31" s="261"/>
    </row>
    <row r="32" spans="1:20" ht="18.75" x14ac:dyDescent="0.3">
      <c r="B32" s="6"/>
      <c r="E32" s="4"/>
      <c r="I32" s="5"/>
      <c r="O32" s="4"/>
      <c r="Q32" s="6"/>
      <c r="S32" s="17" t="s">
        <v>41</v>
      </c>
      <c r="T32" s="18" t="s">
        <v>42</v>
      </c>
    </row>
    <row r="33" spans="1:20" x14ac:dyDescent="0.25">
      <c r="B33" s="6"/>
      <c r="E33" s="4"/>
      <c r="I33" s="5"/>
      <c r="O33" s="4"/>
      <c r="Q33" s="6"/>
      <c r="S33" s="19" t="s">
        <v>134</v>
      </c>
      <c r="T33" s="20"/>
    </row>
    <row r="34" spans="1:20" x14ac:dyDescent="0.25">
      <c r="B34" s="6"/>
      <c r="E34" s="13"/>
      <c r="I34" s="5"/>
      <c r="O34" s="13"/>
      <c r="Q34" s="6"/>
      <c r="S34" s="19" t="s">
        <v>128</v>
      </c>
      <c r="T34" s="21">
        <v>15200</v>
      </c>
    </row>
    <row r="35" spans="1:20" x14ac:dyDescent="0.25">
      <c r="B35" s="6"/>
      <c r="D35" s="9"/>
      <c r="E35" s="10"/>
      <c r="I35" s="5"/>
      <c r="N35" s="9"/>
      <c r="O35" s="10"/>
      <c r="Q35" s="6"/>
      <c r="S35" s="22" t="s">
        <v>43</v>
      </c>
      <c r="T35" s="21"/>
    </row>
    <row r="36" spans="1:20" x14ac:dyDescent="0.25">
      <c r="A36" s="11"/>
      <c r="B36" s="12"/>
      <c r="C36" s="11"/>
      <c r="D36" s="13"/>
      <c r="E36" s="14"/>
      <c r="F36" s="11"/>
      <c r="G36" s="11"/>
      <c r="H36" s="11"/>
      <c r="I36" s="15"/>
      <c r="J36" s="11"/>
      <c r="K36" s="11"/>
      <c r="L36" s="11"/>
      <c r="M36" s="11"/>
      <c r="N36" s="13"/>
      <c r="O36" s="14"/>
      <c r="P36" s="23"/>
      <c r="Q36" s="12"/>
      <c r="R36" s="11"/>
      <c r="S36" s="19" t="s">
        <v>129</v>
      </c>
      <c r="T36" s="21">
        <f>2*1500</f>
        <v>3000</v>
      </c>
    </row>
    <row r="37" spans="1:20" x14ac:dyDescent="0.25">
      <c r="B37" s="6"/>
      <c r="D37" s="4"/>
      <c r="E37" s="16"/>
      <c r="I37" s="5"/>
      <c r="N37" s="4"/>
      <c r="O37" s="16"/>
      <c r="Q37" s="6"/>
      <c r="S37" s="19" t="s">
        <v>44</v>
      </c>
      <c r="T37" s="21">
        <v>300</v>
      </c>
    </row>
    <row r="38" spans="1:20" x14ac:dyDescent="0.25">
      <c r="B38" s="6"/>
      <c r="C38" s="24"/>
      <c r="D38" s="13"/>
      <c r="E38" s="14"/>
      <c r="I38" s="5"/>
      <c r="N38" s="13"/>
      <c r="O38" s="14"/>
      <c r="P38" s="24"/>
      <c r="Q38" s="6"/>
      <c r="S38" s="19" t="s">
        <v>50</v>
      </c>
      <c r="T38" s="21">
        <f>T36+T35+T34+T37</f>
        <v>18500</v>
      </c>
    </row>
    <row r="39" spans="1:20" x14ac:dyDescent="0.25">
      <c r="B39" s="6"/>
      <c r="C39" s="25">
        <v>750</v>
      </c>
      <c r="D39" s="26"/>
      <c r="E39" s="27"/>
      <c r="I39" s="5"/>
      <c r="O39" s="4"/>
      <c r="Q39" s="6"/>
      <c r="S39" s="28" t="s">
        <v>45</v>
      </c>
      <c r="T39" s="21">
        <v>4</v>
      </c>
    </row>
    <row r="40" spans="1:20" x14ac:dyDescent="0.25">
      <c r="B40" s="6"/>
      <c r="C40" s="29"/>
      <c r="E40" s="30"/>
      <c r="I40" s="5"/>
      <c r="O40" s="4"/>
      <c r="Q40" s="6"/>
      <c r="S40" s="28" t="s">
        <v>46</v>
      </c>
      <c r="T40" s="21">
        <f>T39*T38</f>
        <v>74000</v>
      </c>
    </row>
    <row r="41" spans="1:20" ht="15.75" thickBot="1" x14ac:dyDescent="0.3">
      <c r="B41" s="6"/>
      <c r="C41" s="6"/>
      <c r="D41" s="6"/>
      <c r="E41" s="7"/>
      <c r="F41" s="6"/>
      <c r="G41" s="6"/>
      <c r="H41" s="6"/>
      <c r="I41" s="8"/>
      <c r="J41" s="6"/>
      <c r="K41" s="6"/>
      <c r="L41" s="6"/>
      <c r="M41" s="6"/>
      <c r="N41" s="6"/>
      <c r="O41" s="7"/>
      <c r="P41" s="6"/>
      <c r="Q41" s="6"/>
      <c r="S41" s="31" t="s">
        <v>58</v>
      </c>
      <c r="T41" s="34">
        <v>1500</v>
      </c>
    </row>
    <row r="42" spans="1:20" x14ac:dyDescent="0.25">
      <c r="E42" s="4"/>
      <c r="I42" s="5"/>
      <c r="O42" s="4"/>
      <c r="Q42" s="16" t="s">
        <v>47</v>
      </c>
      <c r="R42" t="s">
        <v>48</v>
      </c>
    </row>
    <row r="43" spans="1:20" ht="18.75" x14ac:dyDescent="0.3">
      <c r="E43" s="4"/>
      <c r="I43" s="32"/>
      <c r="O43" s="4"/>
    </row>
    <row r="44" spans="1:20" x14ac:dyDescent="0.25">
      <c r="N44" s="4"/>
    </row>
    <row r="45" spans="1:20" ht="21" x14ac:dyDescent="0.35">
      <c r="H45" s="33"/>
    </row>
    <row r="46" spans="1:20" ht="21" x14ac:dyDescent="0.35">
      <c r="I46" s="2"/>
      <c r="O46" s="1"/>
      <c r="S46" s="35"/>
    </row>
    <row r="48" spans="1:20" ht="21" x14ac:dyDescent="0.25">
      <c r="F48" s="262"/>
      <c r="G48" s="262"/>
      <c r="H48" s="262"/>
      <c r="I48" s="262"/>
      <c r="J48" s="262"/>
      <c r="K48" s="262"/>
    </row>
  </sheetData>
  <mergeCells count="3">
    <mergeCell ref="B1:Q1"/>
    <mergeCell ref="S31:T31"/>
    <mergeCell ref="F48:K4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6022-D83D-4400-8BBE-206C05F166C7}">
  <dimension ref="A1:Q19"/>
  <sheetViews>
    <sheetView topLeftCell="A13" workbookViewId="0">
      <selection activeCell="A17" sqref="A17:J17"/>
    </sheetView>
  </sheetViews>
  <sheetFormatPr defaultRowHeight="15" x14ac:dyDescent="0.25"/>
  <cols>
    <col min="3" max="3" width="62.7109375" customWidth="1"/>
    <col min="4" max="4" width="9.140625" customWidth="1"/>
    <col min="5" max="8" width="9.140625" hidden="1" customWidth="1"/>
    <col min="11" max="11" width="12.140625" customWidth="1"/>
  </cols>
  <sheetData>
    <row r="1" spans="1:17" ht="24" thickBot="1" x14ac:dyDescent="0.3">
      <c r="A1" s="263" t="s">
        <v>140</v>
      </c>
      <c r="B1" s="259"/>
      <c r="C1" s="259"/>
      <c r="D1" s="259"/>
      <c r="E1" s="259"/>
      <c r="F1" s="259"/>
      <c r="G1" s="259"/>
      <c r="H1" s="259"/>
      <c r="I1" s="259"/>
      <c r="J1" s="259"/>
      <c r="K1" s="259"/>
    </row>
    <row r="2" spans="1:17" ht="16.5" thickBot="1" x14ac:dyDescent="0.3">
      <c r="A2" s="122"/>
      <c r="B2" s="123"/>
      <c r="C2" s="123"/>
      <c r="D2" s="123"/>
      <c r="E2" s="264"/>
      <c r="F2" s="265"/>
      <c r="G2" s="265"/>
      <c r="H2" s="265"/>
      <c r="I2" s="265"/>
      <c r="J2" s="265"/>
      <c r="K2" s="213"/>
    </row>
    <row r="3" spans="1:17" ht="82.5" x14ac:dyDescent="0.25">
      <c r="A3" s="111" t="s">
        <v>0</v>
      </c>
      <c r="B3" s="111" t="s">
        <v>59</v>
      </c>
      <c r="C3" s="125" t="s">
        <v>1</v>
      </c>
      <c r="D3" s="111" t="s">
        <v>2</v>
      </c>
      <c r="E3" s="126" t="s">
        <v>3</v>
      </c>
      <c r="F3" s="126" t="s">
        <v>4</v>
      </c>
      <c r="G3" s="126" t="s">
        <v>5</v>
      </c>
      <c r="H3" s="126" t="s">
        <v>6</v>
      </c>
      <c r="I3" s="126" t="s">
        <v>7</v>
      </c>
      <c r="J3" s="115" t="s">
        <v>8</v>
      </c>
      <c r="K3" s="115" t="s">
        <v>9</v>
      </c>
    </row>
    <row r="4" spans="1:17" ht="87" customHeight="1" x14ac:dyDescent="0.25">
      <c r="A4" s="111">
        <v>1</v>
      </c>
      <c r="B4" s="113" t="s">
        <v>135</v>
      </c>
      <c r="C4" s="114" t="s">
        <v>136</v>
      </c>
      <c r="D4" t="s">
        <v>137</v>
      </c>
      <c r="E4" s="129">
        <v>1</v>
      </c>
      <c r="F4" s="129">
        <v>12.5</v>
      </c>
      <c r="G4" s="129">
        <v>12.5</v>
      </c>
      <c r="H4" s="129"/>
      <c r="I4" s="126">
        <f>+G4*F4*E4</f>
        <v>156.25</v>
      </c>
      <c r="J4" s="111">
        <v>129.85</v>
      </c>
      <c r="K4" s="221">
        <f>+J4*I4</f>
        <v>20289.0625</v>
      </c>
    </row>
    <row r="5" spans="1:17" ht="96" customHeight="1" x14ac:dyDescent="0.25">
      <c r="A5" s="111">
        <v>2</v>
      </c>
      <c r="B5" s="130" t="s">
        <v>10</v>
      </c>
      <c r="C5" s="114" t="s">
        <v>39</v>
      </c>
      <c r="D5" s="131" t="s">
        <v>11</v>
      </c>
      <c r="E5" s="132"/>
      <c r="F5" s="132"/>
      <c r="G5" s="132"/>
      <c r="H5" s="133"/>
      <c r="I5" s="132">
        <v>116.32499999999999</v>
      </c>
      <c r="J5" s="111">
        <v>177.5</v>
      </c>
      <c r="K5" s="164">
        <v>20647.687499999996</v>
      </c>
    </row>
    <row r="6" spans="1:17" ht="95.25" customHeight="1" x14ac:dyDescent="0.3">
      <c r="A6" s="111">
        <v>3</v>
      </c>
      <c r="B6" s="116">
        <v>2.25</v>
      </c>
      <c r="C6" s="114" t="s">
        <v>13</v>
      </c>
      <c r="D6" s="131" t="s">
        <v>11</v>
      </c>
      <c r="E6" s="141"/>
      <c r="F6" s="141"/>
      <c r="G6" s="141"/>
      <c r="H6" s="142"/>
      <c r="I6" s="214">
        <v>116.32499999999999</v>
      </c>
      <c r="J6" s="140">
        <v>196</v>
      </c>
      <c r="K6" s="164">
        <v>22799.699999999997</v>
      </c>
      <c r="Q6" t="s">
        <v>107</v>
      </c>
    </row>
    <row r="7" spans="1:17" ht="84.75" customHeight="1" x14ac:dyDescent="0.25">
      <c r="A7" s="137">
        <v>4</v>
      </c>
      <c r="B7" s="145" t="s">
        <v>15</v>
      </c>
      <c r="C7" s="146" t="s">
        <v>16</v>
      </c>
      <c r="D7" s="211" t="s">
        <v>11</v>
      </c>
      <c r="E7" s="156"/>
      <c r="F7" s="156"/>
      <c r="G7" s="156"/>
      <c r="H7" s="157"/>
      <c r="I7" s="211">
        <v>0</v>
      </c>
      <c r="J7" s="111">
        <v>700.5</v>
      </c>
      <c r="K7" s="222">
        <v>0</v>
      </c>
    </row>
    <row r="8" spans="1:17" ht="94.5" customHeight="1" x14ac:dyDescent="0.25">
      <c r="A8" s="127">
        <v>5</v>
      </c>
      <c r="B8" s="150" t="s">
        <v>17</v>
      </c>
      <c r="C8" s="146" t="s">
        <v>18</v>
      </c>
      <c r="D8" s="143" t="s">
        <v>11</v>
      </c>
      <c r="E8" s="132"/>
      <c r="F8" s="132"/>
      <c r="G8" s="132"/>
      <c r="H8" s="133"/>
      <c r="I8" s="132">
        <v>7.4249999999999989</v>
      </c>
      <c r="J8" s="111">
        <v>6812</v>
      </c>
      <c r="K8" s="223">
        <v>50579.099999999991</v>
      </c>
    </row>
    <row r="9" spans="1:17" ht="102.75" customHeight="1" x14ac:dyDescent="0.3">
      <c r="A9" s="111">
        <v>6</v>
      </c>
      <c r="B9" s="117" t="s">
        <v>19</v>
      </c>
      <c r="C9" s="114" t="s">
        <v>145</v>
      </c>
      <c r="D9" s="139"/>
      <c r="E9" s="141"/>
      <c r="F9" s="141"/>
      <c r="G9" s="141"/>
      <c r="H9" s="142"/>
      <c r="I9" s="214">
        <v>53.460000000000008</v>
      </c>
      <c r="J9" s="111">
        <v>9045.75</v>
      </c>
      <c r="K9" s="164">
        <v>483585.7950000001</v>
      </c>
    </row>
    <row r="10" spans="1:17" ht="127.5" customHeight="1" x14ac:dyDescent="0.3">
      <c r="A10" s="111">
        <v>7</v>
      </c>
      <c r="B10" s="117" t="s">
        <v>20</v>
      </c>
      <c r="C10" s="114" t="s">
        <v>147</v>
      </c>
      <c r="D10" s="139"/>
      <c r="E10" s="141"/>
      <c r="F10" s="141"/>
      <c r="G10" s="141"/>
      <c r="H10" s="142"/>
      <c r="I10" s="214">
        <v>31.680000000000003</v>
      </c>
      <c r="J10" s="111">
        <v>10852.95</v>
      </c>
      <c r="K10" s="164">
        <v>343821.45600000006</v>
      </c>
    </row>
    <row r="11" spans="1:17" ht="63.75" customHeight="1" x14ac:dyDescent="0.3">
      <c r="A11" s="111">
        <v>8</v>
      </c>
      <c r="B11" s="117" t="s">
        <v>21</v>
      </c>
      <c r="C11" s="114" t="s">
        <v>22</v>
      </c>
      <c r="D11" s="139"/>
      <c r="E11" s="141"/>
      <c r="F11" s="141"/>
      <c r="G11" s="141"/>
      <c r="H11" s="142"/>
      <c r="I11" s="214">
        <v>125.4</v>
      </c>
      <c r="J11" s="111">
        <v>392.15</v>
      </c>
      <c r="K11" s="164">
        <v>49175.61</v>
      </c>
    </row>
    <row r="12" spans="1:17" ht="67.5" customHeight="1" x14ac:dyDescent="0.3">
      <c r="A12" s="111">
        <v>9</v>
      </c>
      <c r="B12" s="117" t="s">
        <v>24</v>
      </c>
      <c r="C12" s="114" t="s">
        <v>25</v>
      </c>
      <c r="D12" s="139"/>
      <c r="E12" s="141"/>
      <c r="F12" s="141"/>
      <c r="G12" s="141"/>
      <c r="H12" s="142"/>
      <c r="I12" s="143">
        <v>343.2</v>
      </c>
      <c r="J12" s="111">
        <v>842.5</v>
      </c>
      <c r="K12" s="164">
        <v>289146</v>
      </c>
    </row>
    <row r="13" spans="1:17" ht="78.75" customHeight="1" x14ac:dyDescent="0.3">
      <c r="A13" s="111">
        <v>10</v>
      </c>
      <c r="B13" s="117" t="s">
        <v>32</v>
      </c>
      <c r="C13" s="118" t="s">
        <v>26</v>
      </c>
      <c r="D13" s="131"/>
      <c r="E13" s="141"/>
      <c r="F13" s="141"/>
      <c r="G13" s="141"/>
      <c r="H13" s="142"/>
      <c r="I13" s="143">
        <v>4680</v>
      </c>
      <c r="J13" s="111">
        <v>107.85</v>
      </c>
      <c r="K13" s="164">
        <v>504738</v>
      </c>
      <c r="Q13" s="216"/>
    </row>
    <row r="14" spans="1:17" ht="24.75" customHeight="1" x14ac:dyDescent="0.25">
      <c r="A14" s="111"/>
      <c r="B14" s="117"/>
      <c r="C14" s="272" t="s">
        <v>194</v>
      </c>
      <c r="D14" s="273"/>
      <c r="E14" s="273"/>
      <c r="F14" s="273"/>
      <c r="G14" s="273"/>
      <c r="H14" s="273"/>
      <c r="I14" s="273"/>
      <c r="J14" s="274"/>
      <c r="K14" s="159">
        <f>SUM(K4:K13)</f>
        <v>1784782.4110000003</v>
      </c>
    </row>
    <row r="15" spans="1:17" ht="195.75" customHeight="1" x14ac:dyDescent="0.25">
      <c r="A15" s="111">
        <v>11</v>
      </c>
      <c r="B15" s="117" t="s">
        <v>28</v>
      </c>
      <c r="C15" s="114" t="s">
        <v>149</v>
      </c>
      <c r="D15" s="139" t="s">
        <v>138</v>
      </c>
      <c r="E15" s="212">
        <v>58.666666666666664</v>
      </c>
      <c r="F15" s="156"/>
      <c r="G15" s="156"/>
      <c r="H15" s="157"/>
      <c r="I15" s="156">
        <f>'L 82 Cost Estimate'!I44</f>
        <v>44</v>
      </c>
      <c r="J15" s="111">
        <v>2200</v>
      </c>
      <c r="K15" s="164">
        <v>129800</v>
      </c>
    </row>
    <row r="16" spans="1:17" ht="95.25" customHeight="1" x14ac:dyDescent="0.3">
      <c r="A16" s="111">
        <v>12</v>
      </c>
      <c r="B16" s="117" t="s">
        <v>28</v>
      </c>
      <c r="C16" s="155" t="s">
        <v>29</v>
      </c>
      <c r="D16" s="139" t="s">
        <v>124</v>
      </c>
      <c r="E16" s="141"/>
      <c r="F16" s="141">
        <v>0.3</v>
      </c>
      <c r="G16" s="141"/>
      <c r="H16" s="142"/>
      <c r="I16" s="156">
        <v>14</v>
      </c>
      <c r="J16" s="111">
        <v>1200</v>
      </c>
      <c r="K16" s="224">
        <v>21240</v>
      </c>
    </row>
    <row r="17" spans="1:11" ht="16.5" x14ac:dyDescent="0.3">
      <c r="A17" s="266" t="s">
        <v>195</v>
      </c>
      <c r="B17" s="267"/>
      <c r="C17" s="267"/>
      <c r="D17" s="267"/>
      <c r="E17" s="267"/>
      <c r="F17" s="267"/>
      <c r="G17" s="267"/>
      <c r="H17" s="267"/>
      <c r="I17" s="267"/>
      <c r="J17" s="268"/>
      <c r="K17" s="165">
        <f>K15+K16</f>
        <v>151040</v>
      </c>
    </row>
    <row r="18" spans="1:11" ht="16.5" x14ac:dyDescent="0.3">
      <c r="A18" s="269" t="s">
        <v>139</v>
      </c>
      <c r="B18" s="270"/>
      <c r="C18" s="270"/>
      <c r="D18" s="270"/>
      <c r="E18" s="270"/>
      <c r="F18" s="270"/>
      <c r="G18" s="270"/>
      <c r="H18" s="270"/>
      <c r="I18" s="270"/>
      <c r="J18" s="271"/>
      <c r="K18" s="165">
        <f>+(K15+K16)*0.18</f>
        <v>27187.200000000001</v>
      </c>
    </row>
    <row r="19" spans="1:11" ht="18.75" x14ac:dyDescent="0.3">
      <c r="A19" s="266" t="s">
        <v>34</v>
      </c>
      <c r="B19" s="267"/>
      <c r="C19" s="267"/>
      <c r="D19" s="267"/>
      <c r="E19" s="267"/>
      <c r="F19" s="267"/>
      <c r="G19" s="267"/>
      <c r="H19" s="267"/>
      <c r="I19" s="267"/>
      <c r="J19" s="268"/>
      <c r="K19" s="166">
        <f>K14+K15+K16+K18</f>
        <v>1963009.6110000003</v>
      </c>
    </row>
  </sheetData>
  <mergeCells count="6">
    <mergeCell ref="A1:K1"/>
    <mergeCell ref="E2:J2"/>
    <mergeCell ref="A17:J17"/>
    <mergeCell ref="A18:J18"/>
    <mergeCell ref="A19:J19"/>
    <mergeCell ref="C14:J14"/>
  </mergeCells>
  <hyperlinks>
    <hyperlink ref="A18" r:id="rId1" xr:uid="{5B2A3706-72EB-47CF-B981-8036F5482A9A}"/>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BC2A7-6845-48CA-8CD1-2CAA0F6878F6}">
  <sheetPr>
    <pageSetUpPr fitToPage="1"/>
  </sheetPr>
  <dimension ref="A1:O50"/>
  <sheetViews>
    <sheetView topLeftCell="A43" workbookViewId="0">
      <selection activeCell="A47" sqref="A47:J47"/>
    </sheetView>
  </sheetViews>
  <sheetFormatPr defaultRowHeight="15" x14ac:dyDescent="0.25"/>
  <cols>
    <col min="3" max="3" width="64.85546875" customWidth="1"/>
    <col min="11" max="11" width="13.140625" customWidth="1"/>
  </cols>
  <sheetData>
    <row r="1" spans="1:11" ht="23.25" customHeight="1" thickBot="1" x14ac:dyDescent="0.3">
      <c r="A1" s="263" t="s">
        <v>140</v>
      </c>
      <c r="B1" s="259"/>
      <c r="C1" s="259"/>
      <c r="D1" s="259"/>
      <c r="E1" s="259"/>
      <c r="F1" s="259"/>
      <c r="G1" s="259"/>
      <c r="H1" s="259"/>
      <c r="I1" s="259"/>
      <c r="J1" s="259"/>
      <c r="K1" s="259"/>
    </row>
    <row r="2" spans="1:11" ht="16.5" thickBot="1" x14ac:dyDescent="0.3">
      <c r="A2" s="122"/>
      <c r="B2" s="123"/>
      <c r="C2" s="123"/>
      <c r="D2" s="123"/>
      <c r="E2" s="275" t="s">
        <v>141</v>
      </c>
      <c r="F2" s="276"/>
      <c r="G2" s="276"/>
      <c r="H2" s="276"/>
      <c r="I2" s="276"/>
      <c r="J2" s="276"/>
      <c r="K2" s="124"/>
    </row>
    <row r="3" spans="1:11" ht="39" customHeight="1" x14ac:dyDescent="0.25">
      <c r="A3" s="111" t="s">
        <v>0</v>
      </c>
      <c r="B3" s="111" t="s">
        <v>59</v>
      </c>
      <c r="C3" s="125" t="s">
        <v>1</v>
      </c>
      <c r="D3" s="111" t="s">
        <v>2</v>
      </c>
      <c r="E3" s="126" t="s">
        <v>3</v>
      </c>
      <c r="F3" s="126" t="s">
        <v>4</v>
      </c>
      <c r="G3" s="126" t="s">
        <v>5</v>
      </c>
      <c r="H3" s="126" t="s">
        <v>6</v>
      </c>
      <c r="I3" s="126" t="s">
        <v>7</v>
      </c>
      <c r="J3" s="115" t="s">
        <v>8</v>
      </c>
      <c r="K3" s="115" t="s">
        <v>9</v>
      </c>
    </row>
    <row r="4" spans="1:11" ht="91.5" customHeight="1" x14ac:dyDescent="0.25">
      <c r="A4" s="111">
        <v>1</v>
      </c>
      <c r="B4" s="113" t="s">
        <v>135</v>
      </c>
      <c r="C4" s="114" t="s">
        <v>136</v>
      </c>
      <c r="D4" s="120"/>
      <c r="E4" s="127"/>
      <c r="F4" s="127"/>
      <c r="G4" s="127"/>
      <c r="H4" s="127"/>
      <c r="I4" s="127"/>
      <c r="J4" s="128"/>
      <c r="K4" s="115"/>
    </row>
    <row r="5" spans="1:11" ht="24" customHeight="1" x14ac:dyDescent="0.25">
      <c r="A5" s="111"/>
      <c r="B5" s="120"/>
      <c r="C5" s="114" t="s">
        <v>142</v>
      </c>
      <c r="D5" t="s">
        <v>137</v>
      </c>
      <c r="E5" s="129">
        <v>1</v>
      </c>
      <c r="F5" s="129">
        <v>10</v>
      </c>
      <c r="G5" s="129">
        <v>10</v>
      </c>
      <c r="H5" s="129"/>
      <c r="I5" s="126">
        <f>+G5*F5*E5</f>
        <v>100</v>
      </c>
      <c r="J5" s="111">
        <v>129.85</v>
      </c>
      <c r="K5" s="162">
        <f>+J5*I5</f>
        <v>12985</v>
      </c>
    </row>
    <row r="6" spans="1:11" ht="91.5" customHeight="1" x14ac:dyDescent="0.25">
      <c r="A6" s="111">
        <v>2</v>
      </c>
      <c r="B6" s="130" t="s">
        <v>10</v>
      </c>
      <c r="C6" s="114" t="s">
        <v>39</v>
      </c>
      <c r="D6" s="131" t="s">
        <v>11</v>
      </c>
      <c r="E6" s="132"/>
      <c r="F6" s="132"/>
      <c r="G6" s="132"/>
      <c r="H6" s="133"/>
      <c r="I6" s="132"/>
      <c r="J6" s="111"/>
      <c r="K6" s="159"/>
    </row>
    <row r="7" spans="1:11" ht="25.5" customHeight="1" x14ac:dyDescent="0.25">
      <c r="A7" s="111"/>
      <c r="B7" s="130"/>
      <c r="C7" s="114" t="s">
        <v>114</v>
      </c>
      <c r="D7" s="131"/>
      <c r="E7" s="134">
        <v>1</v>
      </c>
      <c r="F7" s="135">
        <v>66</v>
      </c>
      <c r="G7" s="134">
        <f>0.3+0.3</f>
        <v>0.6</v>
      </c>
      <c r="H7" s="135">
        <v>0.5</v>
      </c>
      <c r="I7" s="134">
        <f>+PRODUCT(E7:H7)</f>
        <v>19.8</v>
      </c>
      <c r="J7" s="111"/>
      <c r="K7" s="159"/>
    </row>
    <row r="8" spans="1:11" ht="23.25" customHeight="1" x14ac:dyDescent="0.25">
      <c r="A8" s="111"/>
      <c r="B8" s="130"/>
      <c r="C8" s="114" t="s">
        <v>115</v>
      </c>
      <c r="D8" s="131"/>
      <c r="E8" s="134">
        <v>1</v>
      </c>
      <c r="F8" s="135">
        <v>66</v>
      </c>
      <c r="G8" s="134">
        <f>1.2+0.3</f>
        <v>1.5</v>
      </c>
      <c r="H8" s="135">
        <f>0.6+0.3+0.075</f>
        <v>0.97499999999999987</v>
      </c>
      <c r="I8" s="134">
        <f>+PRODUCT(E8:H8)</f>
        <v>96.524999999999991</v>
      </c>
      <c r="J8" s="111"/>
      <c r="K8" s="159"/>
    </row>
    <row r="9" spans="1:11" ht="22.5" customHeight="1" x14ac:dyDescent="0.3">
      <c r="A9" s="111"/>
      <c r="B9" s="111"/>
      <c r="C9" s="136" t="s">
        <v>12</v>
      </c>
      <c r="D9" s="131" t="s">
        <v>11</v>
      </c>
      <c r="E9" s="137"/>
      <c r="F9" s="137"/>
      <c r="G9" s="137"/>
      <c r="H9" s="137"/>
      <c r="I9" s="138">
        <f>SUM(I7:I8)</f>
        <v>116.32499999999999</v>
      </c>
      <c r="J9" s="111">
        <v>177.5</v>
      </c>
      <c r="K9" s="159">
        <f>+I9*J9</f>
        <v>20647.687499999996</v>
      </c>
    </row>
    <row r="10" spans="1:11" ht="75" customHeight="1" x14ac:dyDescent="0.3">
      <c r="A10" s="111">
        <v>3</v>
      </c>
      <c r="B10" s="116">
        <v>2.25</v>
      </c>
      <c r="C10" s="114" t="s">
        <v>13</v>
      </c>
      <c r="D10" s="131"/>
      <c r="E10" s="141"/>
      <c r="F10" s="141"/>
      <c r="G10" s="141"/>
      <c r="H10" s="142"/>
      <c r="I10" s="141"/>
      <c r="J10" s="139"/>
      <c r="K10" s="159"/>
    </row>
    <row r="11" spans="1:11" ht="21.75" customHeight="1" x14ac:dyDescent="0.25">
      <c r="A11" s="111"/>
      <c r="B11" s="116"/>
      <c r="C11" s="114" t="s">
        <v>143</v>
      </c>
      <c r="D11" s="131"/>
      <c r="E11" s="143"/>
      <c r="F11" s="143"/>
      <c r="G11" s="143"/>
      <c r="H11" s="144"/>
      <c r="I11" s="143">
        <f>I9</f>
        <v>116.32499999999999</v>
      </c>
      <c r="J11" s="139"/>
      <c r="K11" s="159"/>
    </row>
    <row r="12" spans="1:11" ht="25.5" customHeight="1" x14ac:dyDescent="0.3">
      <c r="A12" s="111"/>
      <c r="B12" s="119"/>
      <c r="C12" s="136" t="s">
        <v>12</v>
      </c>
      <c r="D12" s="131" t="s">
        <v>14</v>
      </c>
      <c r="E12" s="141"/>
      <c r="F12" s="141"/>
      <c r="G12" s="141"/>
      <c r="H12" s="142"/>
      <c r="I12" s="141">
        <f>+I11</f>
        <v>116.32499999999999</v>
      </c>
      <c r="J12" s="111">
        <v>196</v>
      </c>
      <c r="K12" s="159">
        <f>+I12*J12</f>
        <v>22799.699999999997</v>
      </c>
    </row>
    <row r="13" spans="1:11" ht="81.75" customHeight="1" x14ac:dyDescent="0.3">
      <c r="A13" s="137">
        <v>4</v>
      </c>
      <c r="B13" s="145" t="s">
        <v>15</v>
      </c>
      <c r="C13" s="146" t="s">
        <v>16</v>
      </c>
      <c r="D13" s="143"/>
      <c r="E13" s="141"/>
      <c r="F13" s="141"/>
      <c r="G13" s="141"/>
      <c r="H13" s="142"/>
      <c r="I13" s="141"/>
      <c r="J13" s="111"/>
      <c r="K13" s="163"/>
    </row>
    <row r="14" spans="1:11" ht="33.75" customHeight="1" x14ac:dyDescent="0.25">
      <c r="A14" s="137"/>
      <c r="B14" s="145"/>
      <c r="C14" s="146" t="s">
        <v>144</v>
      </c>
      <c r="D14" s="143"/>
      <c r="E14" s="156">
        <v>0</v>
      </c>
      <c r="F14" s="135">
        <v>0</v>
      </c>
      <c r="G14" s="156">
        <v>0</v>
      </c>
      <c r="H14" s="157">
        <v>0</v>
      </c>
      <c r="I14" s="134">
        <f>+PRODUCT(E14:H14)</f>
        <v>0</v>
      </c>
      <c r="J14" s="111"/>
      <c r="K14" s="163"/>
    </row>
    <row r="15" spans="1:11" ht="21" customHeight="1" x14ac:dyDescent="0.3">
      <c r="A15" s="137"/>
      <c r="B15" s="148"/>
      <c r="C15" s="149" t="s">
        <v>12</v>
      </c>
      <c r="D15" s="143" t="s">
        <v>14</v>
      </c>
      <c r="E15" s="156"/>
      <c r="F15" s="156"/>
      <c r="G15" s="156"/>
      <c r="H15" s="157"/>
      <c r="I15" s="156">
        <f>+I14</f>
        <v>0</v>
      </c>
      <c r="J15" s="111">
        <v>700.5</v>
      </c>
      <c r="K15" s="163">
        <f>+I15*J15</f>
        <v>0</v>
      </c>
    </row>
    <row r="16" spans="1:11" ht="78.75" x14ac:dyDescent="0.25">
      <c r="A16" s="127">
        <v>5</v>
      </c>
      <c r="B16" s="150" t="s">
        <v>17</v>
      </c>
      <c r="C16" s="146" t="s">
        <v>18</v>
      </c>
      <c r="D16" s="143" t="s">
        <v>11</v>
      </c>
      <c r="E16" s="132"/>
      <c r="F16" s="132"/>
      <c r="G16" s="132"/>
      <c r="H16" s="133"/>
      <c r="I16" s="132"/>
      <c r="J16" s="111"/>
      <c r="K16" s="160"/>
    </row>
    <row r="17" spans="1:11" ht="16.5" x14ac:dyDescent="0.25">
      <c r="A17" s="112"/>
      <c r="B17" s="117"/>
      <c r="C17" s="114" t="s">
        <v>114</v>
      </c>
      <c r="D17" s="131"/>
      <c r="E17" s="132">
        <v>1</v>
      </c>
      <c r="F17" s="133">
        <v>66</v>
      </c>
      <c r="G17" s="132">
        <f>0.3+0.075+0.075</f>
        <v>0.45</v>
      </c>
      <c r="H17" s="133">
        <v>7.4999999999999997E-2</v>
      </c>
      <c r="I17" s="132">
        <f>+PRODUCT(E17:H17)</f>
        <v>2.2275</v>
      </c>
      <c r="J17" s="111"/>
      <c r="K17" s="161"/>
    </row>
    <row r="18" spans="1:11" ht="16.5" x14ac:dyDescent="0.25">
      <c r="A18" s="112"/>
      <c r="B18" s="117"/>
      <c r="C18" s="114" t="s">
        <v>115</v>
      </c>
      <c r="D18" s="131"/>
      <c r="E18" s="132">
        <v>1</v>
      </c>
      <c r="F18" s="133">
        <v>66</v>
      </c>
      <c r="G18" s="132">
        <f>1.2+0.075+0.075-0.3</f>
        <v>1.0499999999999998</v>
      </c>
      <c r="H18" s="133">
        <v>7.4999999999999997E-2</v>
      </c>
      <c r="I18" s="132">
        <f>+PRODUCT(E18:H18)</f>
        <v>5.1974999999999989</v>
      </c>
      <c r="J18" s="111"/>
      <c r="K18" s="161"/>
    </row>
    <row r="19" spans="1:11" ht="16.5" x14ac:dyDescent="0.3">
      <c r="A19" s="111"/>
      <c r="B19" s="119"/>
      <c r="C19" s="136" t="s">
        <v>12</v>
      </c>
      <c r="D19" s="139" t="s">
        <v>11</v>
      </c>
      <c r="E19" s="141"/>
      <c r="F19" s="141"/>
      <c r="G19" s="141"/>
      <c r="H19" s="142"/>
      <c r="I19" s="141">
        <f>SUM(I16:I18)</f>
        <v>7.4249999999999989</v>
      </c>
      <c r="J19" s="111">
        <v>6812</v>
      </c>
      <c r="K19" s="159">
        <f>+I19*J19</f>
        <v>50579.099999999991</v>
      </c>
    </row>
    <row r="20" spans="1:11" ht="78.75" x14ac:dyDescent="0.3">
      <c r="A20" s="111">
        <v>6</v>
      </c>
      <c r="B20" s="117" t="s">
        <v>19</v>
      </c>
      <c r="C20" s="114" t="s">
        <v>145</v>
      </c>
      <c r="D20" s="139"/>
      <c r="E20" s="141"/>
      <c r="F20" s="141"/>
      <c r="G20" s="141"/>
      <c r="H20" s="142"/>
      <c r="I20" s="141"/>
      <c r="J20" s="111"/>
      <c r="K20" s="159"/>
    </row>
    <row r="21" spans="1:11" ht="16.5" x14ac:dyDescent="0.3">
      <c r="A21" s="111"/>
      <c r="B21" s="119"/>
      <c r="C21" s="114" t="s">
        <v>114</v>
      </c>
      <c r="D21" s="131"/>
      <c r="E21" s="132">
        <v>1</v>
      </c>
      <c r="F21" s="133">
        <v>66</v>
      </c>
      <c r="G21" s="132">
        <f>0.3</f>
        <v>0.3</v>
      </c>
      <c r="H21" s="133">
        <v>0.5</v>
      </c>
      <c r="I21" s="132">
        <f>+PRODUCT(E21:H21)</f>
        <v>9.9</v>
      </c>
      <c r="J21" s="111"/>
      <c r="K21" s="159"/>
    </row>
    <row r="22" spans="1:11" ht="16.5" x14ac:dyDescent="0.3">
      <c r="A22" s="111"/>
      <c r="B22" s="119"/>
      <c r="C22" s="114" t="s">
        <v>115</v>
      </c>
      <c r="D22" s="131"/>
      <c r="E22" s="132">
        <v>1</v>
      </c>
      <c r="F22" s="133">
        <v>66</v>
      </c>
      <c r="G22" s="132">
        <v>1.2</v>
      </c>
      <c r="H22" s="133">
        <v>0.3</v>
      </c>
      <c r="I22" s="132">
        <f>+PRODUCT(E22:H22)</f>
        <v>23.76</v>
      </c>
      <c r="J22" s="111"/>
      <c r="K22" s="159"/>
    </row>
    <row r="23" spans="1:11" ht="16.5" x14ac:dyDescent="0.3">
      <c r="A23" s="111"/>
      <c r="B23" s="119"/>
      <c r="C23" s="114" t="s">
        <v>117</v>
      </c>
      <c r="D23" s="139"/>
      <c r="E23" s="132">
        <v>1</v>
      </c>
      <c r="F23" s="133">
        <v>66</v>
      </c>
      <c r="G23" s="132">
        <v>0.3</v>
      </c>
      <c r="H23" s="133">
        <f>0.6</f>
        <v>0.6</v>
      </c>
      <c r="I23" s="132">
        <f>+PRODUCT(E23:H23)</f>
        <v>11.88</v>
      </c>
      <c r="J23" s="111"/>
      <c r="K23" s="159"/>
    </row>
    <row r="24" spans="1:11" ht="16.5" x14ac:dyDescent="0.3">
      <c r="A24" s="111"/>
      <c r="B24" s="119"/>
      <c r="C24" s="114" t="s">
        <v>146</v>
      </c>
      <c r="D24" s="139"/>
      <c r="E24" s="132">
        <v>1</v>
      </c>
      <c r="F24" s="133">
        <v>66</v>
      </c>
      <c r="G24" s="132">
        <v>0.3</v>
      </c>
      <c r="H24" s="133">
        <v>0.4</v>
      </c>
      <c r="I24" s="132">
        <f>+PRODUCT(E24:H24)</f>
        <v>7.9200000000000008</v>
      </c>
      <c r="J24" s="111"/>
      <c r="K24" s="159"/>
    </row>
    <row r="25" spans="1:11" ht="16.5" x14ac:dyDescent="0.3">
      <c r="A25" s="111"/>
      <c r="B25" s="119"/>
      <c r="C25" s="136" t="s">
        <v>12</v>
      </c>
      <c r="D25" s="139" t="s">
        <v>11</v>
      </c>
      <c r="E25" s="141"/>
      <c r="F25" s="141"/>
      <c r="G25" s="141"/>
      <c r="H25" s="142"/>
      <c r="I25" s="141">
        <f>SUM(I21:I24)</f>
        <v>53.460000000000008</v>
      </c>
      <c r="J25" s="111">
        <v>9045.75</v>
      </c>
      <c r="K25" s="159">
        <f>+I25*J25</f>
        <v>483585.7950000001</v>
      </c>
    </row>
    <row r="26" spans="1:11" ht="110.25" x14ac:dyDescent="0.3">
      <c r="A26" s="111">
        <v>7</v>
      </c>
      <c r="B26" s="117" t="s">
        <v>20</v>
      </c>
      <c r="C26" s="114" t="s">
        <v>147</v>
      </c>
      <c r="D26" s="139"/>
      <c r="E26" s="141"/>
      <c r="F26" s="141"/>
      <c r="G26" s="141"/>
      <c r="H26" s="142"/>
      <c r="I26" s="141"/>
      <c r="J26" s="111"/>
      <c r="K26" s="159"/>
    </row>
    <row r="27" spans="1:11" ht="16.5" x14ac:dyDescent="0.3">
      <c r="A27" s="111"/>
      <c r="B27" s="119"/>
      <c r="C27" s="114" t="s">
        <v>118</v>
      </c>
      <c r="D27" s="139"/>
      <c r="E27" s="132">
        <v>1</v>
      </c>
      <c r="F27" s="133">
        <v>66</v>
      </c>
      <c r="G27" s="132">
        <v>0.3</v>
      </c>
      <c r="H27" s="133">
        <v>1.6</v>
      </c>
      <c r="I27" s="132">
        <f>+PRODUCT(E27:H27)</f>
        <v>31.680000000000003</v>
      </c>
      <c r="J27" s="111"/>
      <c r="K27" s="159"/>
    </row>
    <row r="28" spans="1:11" ht="16.5" x14ac:dyDescent="0.3">
      <c r="A28" s="111"/>
      <c r="B28" s="119"/>
      <c r="C28" s="136" t="s">
        <v>12</v>
      </c>
      <c r="D28" s="139" t="s">
        <v>11</v>
      </c>
      <c r="E28" s="141"/>
      <c r="F28" s="141"/>
      <c r="G28" s="141"/>
      <c r="H28" s="142"/>
      <c r="I28" s="132">
        <f>+I27</f>
        <v>31.680000000000003</v>
      </c>
      <c r="J28" s="111">
        <v>10852.95</v>
      </c>
      <c r="K28" s="159">
        <f>+I28*J28</f>
        <v>343821.45600000006</v>
      </c>
    </row>
    <row r="29" spans="1:11" ht="47.25" x14ac:dyDescent="0.3">
      <c r="A29" s="111">
        <v>8</v>
      </c>
      <c r="B29" s="117" t="s">
        <v>21</v>
      </c>
      <c r="C29" s="114" t="s">
        <v>22</v>
      </c>
      <c r="D29" s="139"/>
      <c r="E29" s="141"/>
      <c r="F29" s="141"/>
      <c r="G29" s="141"/>
      <c r="H29" s="142"/>
      <c r="I29" s="141"/>
      <c r="J29" s="111"/>
      <c r="K29" s="159"/>
    </row>
    <row r="30" spans="1:11" ht="16.5" x14ac:dyDescent="0.25">
      <c r="A30" s="111"/>
      <c r="B30" s="117"/>
      <c r="C30" s="114" t="s">
        <v>35</v>
      </c>
      <c r="D30" s="139"/>
      <c r="E30" s="132">
        <v>2</v>
      </c>
      <c r="F30" s="133">
        <v>66</v>
      </c>
      <c r="G30" s="132"/>
      <c r="H30" s="133">
        <v>7.4999999999999997E-2</v>
      </c>
      <c r="I30" s="132">
        <f t="shared" ref="I30:I33" si="0">+PRODUCT(E30:H30)</f>
        <v>9.9</v>
      </c>
      <c r="J30" s="111"/>
      <c r="K30" s="159"/>
    </row>
    <row r="31" spans="1:11" ht="16.5" x14ac:dyDescent="0.25">
      <c r="A31" s="111"/>
      <c r="B31" s="117"/>
      <c r="C31" s="114" t="s">
        <v>36</v>
      </c>
      <c r="D31" s="139"/>
      <c r="E31" s="132">
        <v>2</v>
      </c>
      <c r="F31" s="133">
        <v>66</v>
      </c>
      <c r="G31" s="132"/>
      <c r="H31" s="133">
        <v>0.5</v>
      </c>
      <c r="I31" s="132">
        <f t="shared" si="0"/>
        <v>66</v>
      </c>
      <c r="J31" s="111"/>
      <c r="K31" s="159"/>
    </row>
    <row r="32" spans="1:11" ht="16.5" x14ac:dyDescent="0.25">
      <c r="A32" s="111"/>
      <c r="B32" s="117"/>
      <c r="C32" s="114" t="s">
        <v>37</v>
      </c>
      <c r="D32" s="139"/>
      <c r="E32" s="132">
        <v>2</v>
      </c>
      <c r="F32" s="133">
        <v>66</v>
      </c>
      <c r="G32" s="132"/>
      <c r="H32" s="133">
        <v>7.4999999999999997E-2</v>
      </c>
      <c r="I32" s="132">
        <f t="shared" si="0"/>
        <v>9.9</v>
      </c>
      <c r="J32" s="111"/>
      <c r="K32" s="159"/>
    </row>
    <row r="33" spans="1:15" ht="16.5" x14ac:dyDescent="0.25">
      <c r="A33" s="111"/>
      <c r="B33" s="117"/>
      <c r="C33" s="114" t="s">
        <v>38</v>
      </c>
      <c r="D33" s="139"/>
      <c r="E33" s="132">
        <v>2</v>
      </c>
      <c r="F33" s="133">
        <v>66</v>
      </c>
      <c r="G33" s="132"/>
      <c r="H33" s="133">
        <v>0.3</v>
      </c>
      <c r="I33" s="132">
        <f t="shared" si="0"/>
        <v>39.6</v>
      </c>
      <c r="J33" s="111"/>
      <c r="K33" s="159"/>
    </row>
    <row r="34" spans="1:15" ht="16.5" x14ac:dyDescent="0.3">
      <c r="A34" s="111"/>
      <c r="B34" s="119"/>
      <c r="C34" s="136" t="s">
        <v>12</v>
      </c>
      <c r="D34" s="131" t="s">
        <v>23</v>
      </c>
      <c r="E34" s="141"/>
      <c r="F34" s="141"/>
      <c r="G34" s="141"/>
      <c r="H34" s="142"/>
      <c r="I34" s="141">
        <f>SUM(I30:I33)</f>
        <v>125.4</v>
      </c>
      <c r="J34" s="111">
        <v>392.15</v>
      </c>
      <c r="K34" s="159">
        <f>+I34*J34</f>
        <v>49175.61</v>
      </c>
    </row>
    <row r="35" spans="1:15" ht="47.25" x14ac:dyDescent="0.3">
      <c r="A35" s="111">
        <v>9</v>
      </c>
      <c r="B35" s="117" t="s">
        <v>24</v>
      </c>
      <c r="C35" s="114" t="s">
        <v>25</v>
      </c>
      <c r="D35" s="139"/>
      <c r="E35" s="141"/>
      <c r="F35" s="141"/>
      <c r="G35" s="141"/>
      <c r="H35" s="142"/>
      <c r="I35" s="141"/>
      <c r="J35" s="111"/>
      <c r="K35" s="159"/>
    </row>
    <row r="36" spans="1:15" ht="16.5" x14ac:dyDescent="0.25">
      <c r="A36" s="111"/>
      <c r="B36" s="117"/>
      <c r="C36" s="114" t="s">
        <v>119</v>
      </c>
      <c r="D36" s="139"/>
      <c r="E36" s="132">
        <v>2</v>
      </c>
      <c r="F36" s="133">
        <v>66</v>
      </c>
      <c r="G36" s="132"/>
      <c r="H36" s="133">
        <v>0.6</v>
      </c>
      <c r="I36" s="132">
        <f t="shared" ref="I36:I37" si="1">+PRODUCT(E36:H36)</f>
        <v>79.2</v>
      </c>
      <c r="J36" s="111"/>
      <c r="K36" s="159"/>
    </row>
    <row r="37" spans="1:15" ht="16.5" x14ac:dyDescent="0.25">
      <c r="A37" s="111"/>
      <c r="B37" s="117"/>
      <c r="C37" s="114" t="s">
        <v>120</v>
      </c>
      <c r="D37" s="139"/>
      <c r="E37" s="132">
        <v>2</v>
      </c>
      <c r="F37" s="133">
        <v>66</v>
      </c>
      <c r="G37" s="132"/>
      <c r="H37" s="133">
        <v>2</v>
      </c>
      <c r="I37" s="132">
        <f t="shared" si="1"/>
        <v>264</v>
      </c>
      <c r="J37" s="111"/>
      <c r="K37" s="159"/>
    </row>
    <row r="38" spans="1:15" ht="16.5" x14ac:dyDescent="0.3">
      <c r="A38" s="111"/>
      <c r="B38" s="119"/>
      <c r="C38" s="136" t="s">
        <v>12</v>
      </c>
      <c r="D38" s="131" t="s">
        <v>23</v>
      </c>
      <c r="E38" s="132"/>
      <c r="F38" s="132"/>
      <c r="G38" s="132"/>
      <c r="H38" s="132"/>
      <c r="I38" s="147">
        <f>SUM(I36:I37)</f>
        <v>343.2</v>
      </c>
      <c r="J38" s="111">
        <v>842.5</v>
      </c>
      <c r="K38" s="159">
        <f>+I38*J38</f>
        <v>289146</v>
      </c>
    </row>
    <row r="39" spans="1:15" ht="16.5" x14ac:dyDescent="0.3">
      <c r="A39" s="111"/>
      <c r="B39" s="119"/>
      <c r="C39" s="136"/>
      <c r="D39" s="131"/>
      <c r="E39" s="141"/>
      <c r="F39" s="141"/>
      <c r="G39" s="141"/>
      <c r="H39" s="142"/>
      <c r="I39" s="141"/>
      <c r="J39" s="111"/>
      <c r="K39" s="139"/>
    </row>
    <row r="40" spans="1:15" ht="63" x14ac:dyDescent="0.3">
      <c r="A40" s="111">
        <v>10</v>
      </c>
      <c r="B40" s="117" t="s">
        <v>32</v>
      </c>
      <c r="C40" s="118" t="s">
        <v>26</v>
      </c>
      <c r="D40" s="131"/>
      <c r="E40" s="141"/>
      <c r="F40" s="141"/>
      <c r="G40" s="141"/>
      <c r="H40" s="142"/>
      <c r="I40" s="141"/>
      <c r="J40" s="111"/>
      <c r="K40" s="139"/>
    </row>
    <row r="41" spans="1:15" ht="16.5" x14ac:dyDescent="0.3">
      <c r="A41" s="111"/>
      <c r="B41" s="117"/>
      <c r="C41" s="151" t="s">
        <v>148</v>
      </c>
      <c r="D41" s="131" t="s">
        <v>27</v>
      </c>
      <c r="E41" s="152"/>
      <c r="F41" s="152"/>
      <c r="G41" s="152"/>
      <c r="H41" s="152"/>
      <c r="I41" s="153">
        <v>4680</v>
      </c>
      <c r="J41" s="111">
        <v>107.85</v>
      </c>
      <c r="K41" s="158">
        <f>+J41*I41</f>
        <v>504738</v>
      </c>
    </row>
    <row r="42" spans="1:15" ht="16.5" x14ac:dyDescent="0.3">
      <c r="A42" s="111"/>
      <c r="B42" s="117"/>
      <c r="C42" s="136"/>
      <c r="D42" s="131"/>
      <c r="E42" s="141"/>
      <c r="F42" s="141"/>
      <c r="G42" s="141"/>
      <c r="H42" s="142"/>
      <c r="I42" s="141"/>
      <c r="J42" s="111"/>
      <c r="K42" s="139"/>
    </row>
    <row r="43" spans="1:15" ht="173.25" x14ac:dyDescent="0.3">
      <c r="A43" s="111">
        <v>11</v>
      </c>
      <c r="B43" s="117" t="s">
        <v>28</v>
      </c>
      <c r="C43" s="114" t="s">
        <v>149</v>
      </c>
      <c r="D43" s="139"/>
      <c r="E43" s="141"/>
      <c r="F43" s="141"/>
      <c r="G43" s="141"/>
      <c r="H43" s="142"/>
      <c r="I43" s="141"/>
      <c r="J43" s="111"/>
      <c r="K43" s="139"/>
      <c r="O43">
        <f>66/1.5</f>
        <v>44</v>
      </c>
    </row>
    <row r="44" spans="1:15" ht="16.5" x14ac:dyDescent="0.3">
      <c r="A44" s="111"/>
      <c r="B44" s="119"/>
      <c r="C44" s="136" t="s">
        <v>12</v>
      </c>
      <c r="D44" s="139" t="s">
        <v>138</v>
      </c>
      <c r="E44" s="154">
        <v>44</v>
      </c>
      <c r="F44" s="141"/>
      <c r="G44" s="141"/>
      <c r="H44" s="142"/>
      <c r="I44" s="147">
        <v>44</v>
      </c>
      <c r="J44" s="111">
        <v>2200</v>
      </c>
      <c r="K44" s="121">
        <f>+I44*J44</f>
        <v>96800</v>
      </c>
    </row>
    <row r="45" spans="1:15" ht="78.75" x14ac:dyDescent="0.3">
      <c r="A45" s="111">
        <v>12</v>
      </c>
      <c r="B45" s="117" t="s">
        <v>28</v>
      </c>
      <c r="C45" s="155" t="s">
        <v>29</v>
      </c>
      <c r="D45" s="139"/>
      <c r="E45" s="141"/>
      <c r="F45" s="141"/>
      <c r="G45" s="141"/>
      <c r="H45" s="142"/>
      <c r="I45" s="141"/>
      <c r="J45" s="111"/>
      <c r="K45" s="139"/>
    </row>
    <row r="46" spans="1:15" ht="16.5" x14ac:dyDescent="0.3">
      <c r="A46" s="111"/>
      <c r="B46" s="119"/>
      <c r="C46" s="136" t="s">
        <v>12</v>
      </c>
      <c r="D46" s="139" t="s">
        <v>124</v>
      </c>
      <c r="E46" s="133"/>
      <c r="F46" s="141">
        <v>0.3</v>
      </c>
      <c r="G46" s="141"/>
      <c r="H46" s="142"/>
      <c r="I46" s="147">
        <v>14</v>
      </c>
      <c r="J46" s="111">
        <v>1200</v>
      </c>
      <c r="K46" s="164">
        <f>+I46*J46</f>
        <v>16800</v>
      </c>
    </row>
    <row r="47" spans="1:15" ht="16.5" x14ac:dyDescent="0.3">
      <c r="A47" s="266" t="s">
        <v>66</v>
      </c>
      <c r="B47" s="267"/>
      <c r="C47" s="267"/>
      <c r="D47" s="267"/>
      <c r="E47" s="267"/>
      <c r="F47" s="267"/>
      <c r="G47" s="267"/>
      <c r="H47" s="267"/>
      <c r="I47" s="267"/>
      <c r="J47" s="268"/>
      <c r="K47" s="165">
        <f>SUM(K5:K46)</f>
        <v>1891078.3485000003</v>
      </c>
    </row>
    <row r="48" spans="1:15" ht="16.5" x14ac:dyDescent="0.3">
      <c r="A48" s="269" t="s">
        <v>139</v>
      </c>
      <c r="B48" s="270"/>
      <c r="C48" s="270"/>
      <c r="D48" s="270"/>
      <c r="E48" s="270"/>
      <c r="F48" s="270"/>
      <c r="G48" s="270"/>
      <c r="H48" s="270"/>
      <c r="I48" s="270"/>
      <c r="J48" s="271"/>
      <c r="K48" s="165">
        <f>+(K46+K44)*0.18</f>
        <v>20448</v>
      </c>
    </row>
    <row r="49" spans="1:11" ht="18.75" x14ac:dyDescent="0.3">
      <c r="A49" s="266" t="s">
        <v>34</v>
      </c>
      <c r="B49" s="267"/>
      <c r="C49" s="267"/>
      <c r="D49" s="267"/>
      <c r="E49" s="267"/>
      <c r="F49" s="267"/>
      <c r="G49" s="267"/>
      <c r="H49" s="267"/>
      <c r="I49" s="267"/>
      <c r="J49" s="268"/>
      <c r="K49" s="166">
        <f>SUM(K47:K48)</f>
        <v>1911526.3485000003</v>
      </c>
    </row>
    <row r="50" spans="1:11" x14ac:dyDescent="0.25">
      <c r="G50" s="58"/>
      <c r="K50" s="58"/>
    </row>
  </sheetData>
  <mergeCells count="5">
    <mergeCell ref="A47:J47"/>
    <mergeCell ref="A48:J48"/>
    <mergeCell ref="A49:J49"/>
    <mergeCell ref="A1:K1"/>
    <mergeCell ref="E2:J2"/>
  </mergeCells>
  <hyperlinks>
    <hyperlink ref="A48" r:id="rId1" xr:uid="{730AF825-2124-4D17-8B32-726A0AB60203}"/>
  </hyperlinks>
  <pageMargins left="0.7" right="0.7" top="0.75" bottom="0.75" header="0.3" footer="0.3"/>
  <pageSetup scale="4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22BD5-D6A2-4D51-8DD0-22D7D08FF8AF}">
  <dimension ref="A1:R21"/>
  <sheetViews>
    <sheetView topLeftCell="A18" workbookViewId="0">
      <selection activeCell="X17" sqref="X17"/>
    </sheetView>
  </sheetViews>
  <sheetFormatPr defaultRowHeight="15" x14ac:dyDescent="0.25"/>
  <cols>
    <col min="15" max="15" width="11.85546875" customWidth="1"/>
  </cols>
  <sheetData>
    <row r="1" spans="1:18" ht="21" x14ac:dyDescent="0.25">
      <c r="A1" s="277" t="s">
        <v>150</v>
      </c>
      <c r="B1" s="278"/>
      <c r="C1" s="278"/>
      <c r="D1" s="278"/>
      <c r="E1" s="278"/>
      <c r="F1" s="278"/>
      <c r="G1" s="278"/>
      <c r="H1" s="278"/>
      <c r="I1" s="278"/>
      <c r="J1" s="278"/>
      <c r="K1" s="278"/>
      <c r="L1" s="278"/>
      <c r="M1" s="278"/>
      <c r="N1" s="278"/>
      <c r="O1" s="278"/>
      <c r="P1" s="278"/>
      <c r="Q1" s="278"/>
      <c r="R1" s="279"/>
    </row>
    <row r="2" spans="1:18" ht="18.75" x14ac:dyDescent="0.3">
      <c r="A2" s="280" t="s">
        <v>151</v>
      </c>
      <c r="B2" s="281"/>
      <c r="C2" s="281"/>
      <c r="D2" s="281"/>
      <c r="E2" s="281"/>
      <c r="F2" s="281"/>
      <c r="G2" s="281"/>
      <c r="H2" s="281"/>
      <c r="I2" s="281"/>
      <c r="J2" s="281"/>
      <c r="K2" s="281"/>
      <c r="L2" s="281"/>
      <c r="M2" s="281"/>
      <c r="N2" s="281"/>
      <c r="O2" s="281"/>
      <c r="P2" s="281"/>
      <c r="Q2" s="281"/>
      <c r="R2" s="282"/>
    </row>
    <row r="3" spans="1:18" x14ac:dyDescent="0.25">
      <c r="A3" s="283" t="s">
        <v>152</v>
      </c>
      <c r="B3" s="284"/>
      <c r="C3" s="284"/>
      <c r="D3" s="284"/>
      <c r="E3" s="284"/>
      <c r="F3" s="284"/>
      <c r="G3" s="284"/>
      <c r="H3" s="284"/>
      <c r="I3" s="284"/>
      <c r="J3" s="284"/>
      <c r="K3" s="284"/>
      <c r="L3" s="284"/>
      <c r="M3" s="284"/>
      <c r="N3" s="284"/>
      <c r="O3" s="284"/>
      <c r="P3" s="284"/>
      <c r="Q3" s="284"/>
      <c r="R3" s="285"/>
    </row>
    <row r="4" spans="1:18" x14ac:dyDescent="0.25">
      <c r="A4" s="283" t="s">
        <v>153</v>
      </c>
      <c r="B4" s="284"/>
      <c r="C4" s="284"/>
      <c r="D4" s="284"/>
      <c r="E4" s="284"/>
      <c r="F4" s="284"/>
      <c r="G4" s="284"/>
      <c r="H4" s="284"/>
      <c r="I4" s="284"/>
      <c r="J4" s="284"/>
      <c r="K4" s="284"/>
      <c r="L4" s="284"/>
      <c r="M4" s="284"/>
      <c r="N4" s="284"/>
      <c r="O4" s="284"/>
      <c r="P4" s="284"/>
      <c r="Q4" s="284"/>
      <c r="R4" s="285"/>
    </row>
    <row r="5" spans="1:18" x14ac:dyDescent="0.25">
      <c r="A5" s="283" t="s">
        <v>154</v>
      </c>
      <c r="B5" s="284"/>
      <c r="C5" s="284"/>
      <c r="D5" s="284"/>
      <c r="E5" s="284"/>
      <c r="F5" s="284"/>
      <c r="G5" s="284"/>
      <c r="H5" s="284"/>
      <c r="I5" s="284"/>
      <c r="J5" s="284"/>
      <c r="K5" s="284"/>
      <c r="L5" s="286"/>
      <c r="M5" s="286"/>
      <c r="N5" s="286"/>
      <c r="O5" s="286"/>
      <c r="P5" s="286"/>
      <c r="Q5" s="286"/>
      <c r="R5" s="287"/>
    </row>
    <row r="6" spans="1:18" x14ac:dyDescent="0.25">
      <c r="A6" s="288" t="s">
        <v>155</v>
      </c>
      <c r="B6" s="291" t="s">
        <v>156</v>
      </c>
      <c r="C6" s="294" t="s">
        <v>157</v>
      </c>
      <c r="D6" s="297" t="s">
        <v>158</v>
      </c>
      <c r="E6" s="297" t="s">
        <v>159</v>
      </c>
      <c r="F6" s="294" t="s">
        <v>160</v>
      </c>
      <c r="G6" s="297" t="s">
        <v>161</v>
      </c>
      <c r="H6" s="302" t="s">
        <v>162</v>
      </c>
      <c r="I6" s="303" t="s">
        <v>163</v>
      </c>
      <c r="J6" s="304"/>
      <c r="K6" s="304"/>
      <c r="L6" s="291" t="s">
        <v>163</v>
      </c>
      <c r="M6" s="291" t="s">
        <v>164</v>
      </c>
      <c r="N6" s="305" t="s">
        <v>165</v>
      </c>
      <c r="O6" s="305"/>
      <c r="P6" s="305"/>
      <c r="Q6" s="305"/>
      <c r="R6" s="298" t="s">
        <v>166</v>
      </c>
    </row>
    <row r="7" spans="1:18" x14ac:dyDescent="0.25">
      <c r="A7" s="289"/>
      <c r="B7" s="292"/>
      <c r="C7" s="295"/>
      <c r="D7" s="297"/>
      <c r="E7" s="297"/>
      <c r="F7" s="295"/>
      <c r="G7" s="297"/>
      <c r="H7" s="302"/>
      <c r="I7" s="169" t="s">
        <v>167</v>
      </c>
      <c r="J7" s="169" t="s">
        <v>168</v>
      </c>
      <c r="K7" s="169" t="s">
        <v>169</v>
      </c>
      <c r="L7" s="292"/>
      <c r="M7" s="292"/>
      <c r="N7" s="170">
        <v>8</v>
      </c>
      <c r="O7" s="170">
        <v>10</v>
      </c>
      <c r="P7" s="170">
        <v>12</v>
      </c>
      <c r="Q7" s="170">
        <v>16</v>
      </c>
      <c r="R7" s="298"/>
    </row>
    <row r="8" spans="1:18" x14ac:dyDescent="0.25">
      <c r="A8" s="290"/>
      <c r="B8" s="293"/>
      <c r="C8" s="296"/>
      <c r="D8" s="297"/>
      <c r="E8" s="297"/>
      <c r="F8" s="296"/>
      <c r="G8" s="297"/>
      <c r="H8" s="167"/>
      <c r="I8" s="169"/>
      <c r="J8" s="169"/>
      <c r="K8" s="169"/>
      <c r="L8" s="293"/>
      <c r="M8" s="293"/>
      <c r="N8" s="171">
        <v>0.39500000000000002</v>
      </c>
      <c r="O8" s="171">
        <v>0.61699999999999999</v>
      </c>
      <c r="P8" s="171">
        <v>0.88800000000000001</v>
      </c>
      <c r="Q8" s="171">
        <v>1.58</v>
      </c>
      <c r="R8" s="168"/>
    </row>
    <row r="9" spans="1:18" x14ac:dyDescent="0.25">
      <c r="A9" s="172">
        <v>1</v>
      </c>
      <c r="B9" s="299" t="s">
        <v>170</v>
      </c>
      <c r="C9" s="300"/>
      <c r="D9" s="300"/>
      <c r="E9" s="300"/>
      <c r="F9" s="300"/>
      <c r="G9" s="301"/>
      <c r="H9" s="173"/>
      <c r="I9" s="174"/>
      <c r="J9" s="174"/>
      <c r="K9" s="174"/>
      <c r="L9" s="174"/>
      <c r="M9" s="174"/>
      <c r="N9" s="175"/>
      <c r="O9" s="175"/>
      <c r="P9" s="175"/>
      <c r="Q9" s="175"/>
      <c r="R9" s="176"/>
    </row>
    <row r="10" spans="1:18" ht="57" x14ac:dyDescent="0.25">
      <c r="A10" s="177">
        <v>1</v>
      </c>
      <c r="B10" s="178" t="s">
        <v>171</v>
      </c>
      <c r="C10" s="179">
        <v>10</v>
      </c>
      <c r="D10" s="179">
        <v>1</v>
      </c>
      <c r="E10" s="179">
        <v>200</v>
      </c>
      <c r="F10" s="180">
        <f>66000/200+1</f>
        <v>331</v>
      </c>
      <c r="G10" s="180">
        <v>331</v>
      </c>
      <c r="H10" s="120"/>
      <c r="I10" s="181">
        <v>0.1</v>
      </c>
      <c r="J10" s="181">
        <v>1.1000000000000001</v>
      </c>
      <c r="K10" s="181">
        <v>0.1</v>
      </c>
      <c r="L10" s="182">
        <f>K10+J10+I10</f>
        <v>1.3000000000000003</v>
      </c>
      <c r="M10" s="182">
        <f>L10*G10</f>
        <v>430.30000000000007</v>
      </c>
      <c r="N10" s="183">
        <f>IF(N$7=$C10,#REF!*$F10*$D10*N$8,0)</f>
        <v>0</v>
      </c>
      <c r="O10" s="183">
        <f>M10*O8</f>
        <v>265.49510000000004</v>
      </c>
      <c r="P10" s="184">
        <f>IF(P$7=$C10,#REF!*$F10*$D10*P$8,0)</f>
        <v>0</v>
      </c>
      <c r="Q10" s="184" t="s">
        <v>172</v>
      </c>
      <c r="R10" s="185"/>
    </row>
    <row r="11" spans="1:18" ht="42.75" x14ac:dyDescent="0.25">
      <c r="A11" s="177">
        <v>2</v>
      </c>
      <c r="B11" s="178" t="s">
        <v>173</v>
      </c>
      <c r="C11" s="179">
        <v>10</v>
      </c>
      <c r="D11" s="179">
        <v>1</v>
      </c>
      <c r="E11" s="179">
        <v>200</v>
      </c>
      <c r="F11" s="180">
        <f>66000/200+1</f>
        <v>331</v>
      </c>
      <c r="G11" s="180">
        <v>331</v>
      </c>
      <c r="H11" s="120"/>
      <c r="I11" s="181">
        <v>0.1</v>
      </c>
      <c r="J11" s="181">
        <v>1.1000000000000001</v>
      </c>
      <c r="K11" s="181">
        <v>0.1</v>
      </c>
      <c r="L11" s="182">
        <f>K11+J11+I11</f>
        <v>1.3000000000000003</v>
      </c>
      <c r="M11" s="182">
        <f>L11*G11</f>
        <v>430.30000000000007</v>
      </c>
      <c r="N11" s="183">
        <f>IF(N$7=$C11,#REF!*$F11*$D11*N$8,0)</f>
        <v>0</v>
      </c>
      <c r="O11" s="183">
        <f>M11*O8</f>
        <v>265.49510000000004</v>
      </c>
      <c r="P11" s="184">
        <f>IF(P$7=$C11,#REF!*$F11*$D11*P$8,0)</f>
        <v>0</v>
      </c>
      <c r="Q11" s="184" t="s">
        <v>172</v>
      </c>
      <c r="R11" s="185"/>
    </row>
    <row r="12" spans="1:18" ht="57" x14ac:dyDescent="0.25">
      <c r="A12" s="177">
        <v>3</v>
      </c>
      <c r="B12" s="186" t="s">
        <v>174</v>
      </c>
      <c r="C12" s="179">
        <v>10</v>
      </c>
      <c r="D12" s="187">
        <v>1</v>
      </c>
      <c r="E12" s="187">
        <v>200</v>
      </c>
      <c r="F12" s="188">
        <f>1100/200+1</f>
        <v>6.5</v>
      </c>
      <c r="G12" s="189">
        <v>7</v>
      </c>
      <c r="H12" s="120"/>
      <c r="I12" s="181" t="s">
        <v>175</v>
      </c>
      <c r="J12" s="181">
        <v>66</v>
      </c>
      <c r="K12" s="181" t="s">
        <v>176</v>
      </c>
      <c r="L12" s="182">
        <f>J12</f>
        <v>66</v>
      </c>
      <c r="M12" s="182">
        <f>L12*G12</f>
        <v>462</v>
      </c>
      <c r="N12" s="183"/>
      <c r="O12" s="183">
        <f>M12*O8</f>
        <v>285.05399999999997</v>
      </c>
      <c r="P12" s="184"/>
      <c r="Q12" s="184" t="s">
        <v>172</v>
      </c>
      <c r="R12" s="185" t="s">
        <v>177</v>
      </c>
    </row>
    <row r="13" spans="1:18" ht="42.75" x14ac:dyDescent="0.25">
      <c r="A13" s="177">
        <v>4</v>
      </c>
      <c r="B13" s="186" t="s">
        <v>178</v>
      </c>
      <c r="C13" s="179">
        <v>10</v>
      </c>
      <c r="D13" s="187">
        <v>1</v>
      </c>
      <c r="E13" s="187">
        <v>200</v>
      </c>
      <c r="F13" s="188">
        <f>1100/200+1</f>
        <v>6.5</v>
      </c>
      <c r="G13" s="189">
        <v>7</v>
      </c>
      <c r="H13" s="120"/>
      <c r="I13" s="181" t="s">
        <v>179</v>
      </c>
      <c r="J13" s="181">
        <v>66</v>
      </c>
      <c r="K13" s="181" t="s">
        <v>176</v>
      </c>
      <c r="L13" s="182">
        <f>J13</f>
        <v>66</v>
      </c>
      <c r="M13" s="182">
        <f>L13*G13</f>
        <v>462</v>
      </c>
      <c r="N13" s="183"/>
      <c r="O13" s="183">
        <f>M13*O8</f>
        <v>285.05399999999997</v>
      </c>
      <c r="P13" s="184"/>
      <c r="Q13" s="184" t="s">
        <v>172</v>
      </c>
      <c r="R13" s="185" t="s">
        <v>177</v>
      </c>
    </row>
    <row r="14" spans="1:18" x14ac:dyDescent="0.25">
      <c r="A14" s="177"/>
      <c r="B14" s="190" t="s">
        <v>180</v>
      </c>
      <c r="C14" s="179"/>
      <c r="D14" s="187"/>
      <c r="E14" s="187"/>
      <c r="F14" s="188"/>
      <c r="G14" s="189"/>
      <c r="H14" s="120"/>
      <c r="I14" s="181"/>
      <c r="J14" s="181"/>
      <c r="K14" s="181"/>
      <c r="L14" s="182"/>
      <c r="M14" s="182"/>
      <c r="N14" s="183"/>
      <c r="O14" s="183"/>
      <c r="P14" s="184"/>
      <c r="Q14" s="184"/>
      <c r="R14" s="185"/>
    </row>
    <row r="15" spans="1:18" ht="57" x14ac:dyDescent="0.25">
      <c r="A15" s="177">
        <v>5</v>
      </c>
      <c r="B15" s="178" t="s">
        <v>181</v>
      </c>
      <c r="C15" s="179">
        <v>10</v>
      </c>
      <c r="D15" s="179">
        <v>1</v>
      </c>
      <c r="E15" s="179">
        <v>150</v>
      </c>
      <c r="F15" s="180">
        <f>66000/150+1</f>
        <v>441</v>
      </c>
      <c r="G15" s="180">
        <v>441</v>
      </c>
      <c r="H15" s="120"/>
      <c r="I15" s="181">
        <v>0.1</v>
      </c>
      <c r="J15" s="181">
        <f>(0.5+0.3+0.6+2+0.2)-0.08</f>
        <v>3.52</v>
      </c>
      <c r="K15" s="181">
        <v>0.1</v>
      </c>
      <c r="L15" s="182">
        <f>K15+J15+I15</f>
        <v>3.72</v>
      </c>
      <c r="M15" s="182">
        <f>L15*G15</f>
        <v>1640.52</v>
      </c>
      <c r="N15" s="183">
        <f>IF(N$7=$C15,#REF!*$F15*$D15*N$8,0)</f>
        <v>0</v>
      </c>
      <c r="O15" s="183">
        <f>M15*O8</f>
        <v>1012.20084</v>
      </c>
      <c r="P15" s="184"/>
      <c r="Q15" s="184" t="s">
        <v>172</v>
      </c>
      <c r="R15" s="185"/>
    </row>
    <row r="16" spans="1:18" ht="57" x14ac:dyDescent="0.25">
      <c r="A16" s="177">
        <v>6</v>
      </c>
      <c r="B16" s="178" t="s">
        <v>182</v>
      </c>
      <c r="C16" s="179">
        <v>10</v>
      </c>
      <c r="D16" s="191">
        <v>1</v>
      </c>
      <c r="E16" s="179">
        <v>150</v>
      </c>
      <c r="F16" s="180">
        <f>66000/150+1</f>
        <v>441</v>
      </c>
      <c r="G16" s="180">
        <v>441</v>
      </c>
      <c r="H16" s="120"/>
      <c r="I16" s="181">
        <v>0.1</v>
      </c>
      <c r="J16" s="181">
        <f>(0.5+0.3+0.6+2+0.2)-0.08</f>
        <v>3.52</v>
      </c>
      <c r="K16" s="181">
        <v>0.1</v>
      </c>
      <c r="L16" s="182">
        <f>K16+J16+I16</f>
        <v>3.72</v>
      </c>
      <c r="M16" s="182">
        <f t="shared" ref="M16:M18" si="0">L16*G16</f>
        <v>1640.52</v>
      </c>
      <c r="N16" s="183">
        <f>IF(N$7=$C16,#REF!*$F16*$D16*N$8,0)</f>
        <v>0</v>
      </c>
      <c r="O16" s="183">
        <f>M16*O8</f>
        <v>1012.20084</v>
      </c>
      <c r="P16" s="184"/>
      <c r="Q16" s="184" t="s">
        <v>172</v>
      </c>
      <c r="R16" s="185"/>
    </row>
    <row r="17" spans="1:18" ht="57" x14ac:dyDescent="0.25">
      <c r="A17" s="177">
        <v>7</v>
      </c>
      <c r="B17" s="178" t="s">
        <v>183</v>
      </c>
      <c r="C17" s="179">
        <v>10</v>
      </c>
      <c r="D17" s="192">
        <v>1</v>
      </c>
      <c r="E17" s="193">
        <v>200</v>
      </c>
      <c r="F17" s="192">
        <f>(500+300+600+2000-100)/200+1</f>
        <v>17.5</v>
      </c>
      <c r="G17" s="194">
        <v>18</v>
      </c>
      <c r="H17" s="10"/>
      <c r="I17" s="195" t="s">
        <v>176</v>
      </c>
      <c r="J17" s="181">
        <v>66</v>
      </c>
      <c r="K17" s="195" t="s">
        <v>176</v>
      </c>
      <c r="L17" s="196">
        <f>J17</f>
        <v>66</v>
      </c>
      <c r="M17" s="182">
        <f t="shared" si="0"/>
        <v>1188</v>
      </c>
      <c r="N17" s="197" t="s">
        <v>172</v>
      </c>
      <c r="O17" s="183">
        <f>M17*O8</f>
        <v>732.99599999999998</v>
      </c>
      <c r="P17" s="198" t="s">
        <v>176</v>
      </c>
      <c r="Q17" s="198" t="s">
        <v>172</v>
      </c>
      <c r="R17" s="199"/>
    </row>
    <row r="18" spans="1:18" ht="57" x14ac:dyDescent="0.25">
      <c r="A18" s="177">
        <v>8</v>
      </c>
      <c r="B18" s="178" t="s">
        <v>184</v>
      </c>
      <c r="C18" s="179">
        <v>10</v>
      </c>
      <c r="D18" s="191">
        <v>1</v>
      </c>
      <c r="E18" s="179">
        <v>200</v>
      </c>
      <c r="F18" s="192">
        <f>(500+300+600+2000-100)/200+1</f>
        <v>17.5</v>
      </c>
      <c r="G18" s="194">
        <v>18</v>
      </c>
      <c r="H18" s="120"/>
      <c r="I18" s="181" t="s">
        <v>176</v>
      </c>
      <c r="J18" s="181">
        <v>66</v>
      </c>
      <c r="K18" s="181" t="s">
        <v>176</v>
      </c>
      <c r="L18" s="182">
        <f>J18</f>
        <v>66</v>
      </c>
      <c r="M18" s="182">
        <f t="shared" si="0"/>
        <v>1188</v>
      </c>
      <c r="N18" s="183"/>
      <c r="O18" s="183">
        <f>M18*O8</f>
        <v>732.99599999999998</v>
      </c>
      <c r="P18" s="184" t="s">
        <v>176</v>
      </c>
      <c r="Q18" s="184" t="s">
        <v>172</v>
      </c>
      <c r="R18" s="185"/>
    </row>
    <row r="19" spans="1:18" ht="28.5" x14ac:dyDescent="0.25">
      <c r="A19" s="177">
        <v>9</v>
      </c>
      <c r="B19" s="178" t="s">
        <v>185</v>
      </c>
      <c r="C19" s="179">
        <v>10</v>
      </c>
      <c r="D19" s="191">
        <v>1</v>
      </c>
      <c r="E19" s="179" t="s">
        <v>176</v>
      </c>
      <c r="F19" s="191">
        <f>(G12+G13+G17+G18)*(J12/11.5)</f>
        <v>286.95652173913044</v>
      </c>
      <c r="G19" s="200"/>
      <c r="H19" s="120"/>
      <c r="I19" s="181" t="s">
        <v>176</v>
      </c>
      <c r="J19" s="181">
        <v>0.5</v>
      </c>
      <c r="K19" s="181" t="s">
        <v>172</v>
      </c>
      <c r="L19" s="182">
        <f>J19</f>
        <v>0.5</v>
      </c>
      <c r="M19" s="201">
        <f>L19*F19</f>
        <v>143.47826086956522</v>
      </c>
      <c r="N19" s="183"/>
      <c r="O19" s="183">
        <f>M19*O8</f>
        <v>88.526086956521738</v>
      </c>
      <c r="P19" s="183"/>
      <c r="Q19" s="184"/>
      <c r="R19" s="185" t="s">
        <v>186</v>
      </c>
    </row>
    <row r="20" spans="1:18" ht="15.75" thickBot="1" x14ac:dyDescent="0.3">
      <c r="A20" s="31"/>
      <c r="B20" s="202"/>
      <c r="C20" s="203"/>
      <c r="D20" s="203"/>
      <c r="E20" s="203"/>
      <c r="F20" s="203"/>
      <c r="G20" s="203"/>
      <c r="H20" s="204"/>
      <c r="I20" s="205"/>
      <c r="J20" s="205"/>
      <c r="K20" s="205"/>
      <c r="L20" s="206"/>
      <c r="M20" s="206"/>
      <c r="N20" s="207">
        <f>SUM(N10:N16)</f>
        <v>0</v>
      </c>
      <c r="O20" s="208">
        <f>SUM(O10:O19)</f>
        <v>4680.0179669565214</v>
      </c>
      <c r="P20" s="209">
        <f>SUM(P17:P19)</f>
        <v>0</v>
      </c>
      <c r="Q20" s="209">
        <f>SUM(Q10:Q19)</f>
        <v>0</v>
      </c>
      <c r="R20" s="210">
        <f>SUM(N20:Q20)</f>
        <v>4680.0179669565214</v>
      </c>
    </row>
    <row r="21" spans="1:18" x14ac:dyDescent="0.25">
      <c r="A21" t="s">
        <v>187</v>
      </c>
    </row>
  </sheetData>
  <mergeCells count="20">
    <mergeCell ref="R6:R7"/>
    <mergeCell ref="B9:G9"/>
    <mergeCell ref="G6:G8"/>
    <mergeCell ref="H6:H7"/>
    <mergeCell ref="I6:K6"/>
    <mergeCell ref="L6:L8"/>
    <mergeCell ref="M6:M8"/>
    <mergeCell ref="N6:Q6"/>
    <mergeCell ref="F6:F8"/>
    <mergeCell ref="A6:A8"/>
    <mergeCell ref="B6:B8"/>
    <mergeCell ref="C6:C8"/>
    <mergeCell ref="D6:D8"/>
    <mergeCell ref="E6:E8"/>
    <mergeCell ref="A1:R1"/>
    <mergeCell ref="A2:R2"/>
    <mergeCell ref="A3:R3"/>
    <mergeCell ref="A4:R4"/>
    <mergeCell ref="A5:K5"/>
    <mergeCell ref="L5:R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Total Estimated cost</vt:lpstr>
      <vt:lpstr>Abtract of L363</vt:lpstr>
      <vt:lpstr>363 Cost Estimate</vt:lpstr>
      <vt:lpstr> Protection Plan of L363</vt:lpstr>
      <vt:lpstr>Abstract of L98</vt:lpstr>
      <vt:lpstr>L 98 Cost Estimate</vt:lpstr>
      <vt:lpstr>L98 Protection Plan</vt:lpstr>
      <vt:lpstr>Abtract of L 161</vt:lpstr>
      <vt:lpstr>L 161 Cost Estimate</vt:lpstr>
      <vt:lpstr>L 161 Protection Plan</vt:lpstr>
      <vt:lpstr>Abstract of L 82</vt:lpstr>
      <vt:lpstr>L 82 Cost Estimate</vt:lpstr>
      <vt:lpstr>Bar Bending Schedule of L 82</vt:lpstr>
      <vt:lpstr>'363 Cost Estimate'!Print_Titles</vt:lpstr>
      <vt:lpstr>'Total Estimated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Durgesh Kumar Jha {दुग्रेश कुमार झा}</dc:creator>
  <cp:lastModifiedBy>Sandeep Singh {संदीप सिंह}</cp:lastModifiedBy>
  <cp:lastPrinted>2024-08-09T08:52:14Z</cp:lastPrinted>
  <dcterms:created xsi:type="dcterms:W3CDTF">2020-07-31T07:55:55Z</dcterms:created>
  <dcterms:modified xsi:type="dcterms:W3CDTF">2024-10-29T11:00:37Z</dcterms:modified>
</cp:coreProperties>
</file>